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stavby" sheetId="1" r:id="rId1"/>
    <sheet name="00 - Uzemnění a jímací so..." sheetId="2" r:id="rId2"/>
    <sheet name="01 - Silnoproudá elektroi..." sheetId="3" r:id="rId3"/>
    <sheet name="02 - Slaboproudá elektroi..." sheetId="4" r:id="rId4"/>
    <sheet name="03 - Dodávky rozvodných z..." sheetId="5" r:id="rId5"/>
  </sheets>
  <definedNames>
    <definedName name="_xlnm.Print_Area" localSheetId="0">'Rekapitulace stavby'!$D$4:$AO$76,'Rekapitulace stavby'!$C$82:$AQ$99</definedName>
    <definedName name="_xlnm.Print_Titles" localSheetId="0">'Rekapitulace stavby'!$92:$92</definedName>
    <definedName name="_xlnm._FilterDatabase" localSheetId="1" hidden="1">'00 - Uzemnění a jímací so...'!$C$118:$K$155</definedName>
    <definedName name="_xlnm.Print_Area" localSheetId="1">'00 - Uzemnění a jímací so...'!$C$4:$J$76,'00 - Uzemnění a jímací so...'!$C$82:$J$100,'00 - Uzemnění a jímací so...'!$C$106:$K$155</definedName>
    <definedName name="_xlnm.Print_Titles" localSheetId="1">'00 - Uzemnění a jímací so...'!$118:$118</definedName>
    <definedName name="_xlnm._FilterDatabase" localSheetId="2" hidden="1">'01 - Silnoproudá elektroi...'!$C$122:$K$215</definedName>
    <definedName name="_xlnm.Print_Area" localSheetId="2">'01 - Silnoproudá elektroi...'!$C$4:$J$76,'01 - Silnoproudá elektroi...'!$C$82:$J$104,'01 - Silnoproudá elektroi...'!$C$110:$K$215</definedName>
    <definedName name="_xlnm.Print_Titles" localSheetId="2">'01 - Silnoproudá elektroi...'!$122:$122</definedName>
    <definedName name="_xlnm._FilterDatabase" localSheetId="3" hidden="1">'02 - Slaboproudá elektroi...'!$C$124:$K$205</definedName>
    <definedName name="_xlnm.Print_Area" localSheetId="3">'02 - Slaboproudá elektroi...'!$C$4:$J$76,'02 - Slaboproudá elektroi...'!$C$82:$J$106,'02 - Slaboproudá elektroi...'!$C$112:$K$205</definedName>
    <definedName name="_xlnm.Print_Titles" localSheetId="3">'02 - Slaboproudá elektroi...'!$124:$124</definedName>
    <definedName name="_xlnm._FilterDatabase" localSheetId="4" hidden="1">'03 - Dodávky rozvodných z...'!$C$118:$K$149</definedName>
    <definedName name="_xlnm.Print_Area" localSheetId="4">'03 - Dodávky rozvodných z...'!$C$4:$J$76,'03 - Dodávky rozvodných z...'!$C$82:$J$100,'03 - Dodávky rozvodných z...'!$C$106:$K$149</definedName>
    <definedName name="_xlnm.Print_Titles" localSheetId="4">'03 - Dodávky rozvodných z...'!$118:$118</definedName>
  </definedNames>
  <calcPr/>
</workbook>
</file>

<file path=xl/calcChain.xml><?xml version="1.0" encoding="utf-8"?>
<calcChain xmlns="http://schemas.openxmlformats.org/spreadsheetml/2006/main">
  <c i="5" r="J37"/>
  <c r="J36"/>
  <c i="1" r="AY98"/>
  <c i="5" r="J35"/>
  <c i="1" r="AX98"/>
  <c i="5" r="BI149"/>
  <c r="BH149"/>
  <c r="BG149"/>
  <c r="BF149"/>
  <c r="T149"/>
  <c r="R149"/>
  <c r="P149"/>
  <c r="BK149"/>
  <c r="J149"/>
  <c r="BE149"/>
  <c r="BI147"/>
  <c r="BH147"/>
  <c r="BG147"/>
  <c r="BF147"/>
  <c r="T147"/>
  <c r="T146"/>
  <c r="R147"/>
  <c r="R146"/>
  <c r="P147"/>
  <c r="P146"/>
  <c r="BK147"/>
  <c r="BK146"/>
  <c r="J146"/>
  <c r="J147"/>
  <c r="BE147"/>
  <c r="J99"/>
  <c r="BI145"/>
  <c r="BH145"/>
  <c r="BG145"/>
  <c r="BF145"/>
  <c r="T145"/>
  <c r="R145"/>
  <c r="P145"/>
  <c r="BK145"/>
  <c r="J145"/>
  <c r="BE145"/>
  <c r="BI144"/>
  <c r="BH144"/>
  <c r="BG144"/>
  <c r="BF144"/>
  <c r="T144"/>
  <c r="R144"/>
  <c r="P144"/>
  <c r="BK144"/>
  <c r="J144"/>
  <c r="BE144"/>
  <c r="BI143"/>
  <c r="BH143"/>
  <c r="BG143"/>
  <c r="BF143"/>
  <c r="T143"/>
  <c r="R143"/>
  <c r="P143"/>
  <c r="BK143"/>
  <c r="J143"/>
  <c r="BE143"/>
  <c r="BI142"/>
  <c r="BH142"/>
  <c r="BG142"/>
  <c r="BF142"/>
  <c r="T142"/>
  <c r="R142"/>
  <c r="P142"/>
  <c r="BK142"/>
  <c r="J142"/>
  <c r="BE142"/>
  <c r="BI141"/>
  <c r="BH141"/>
  <c r="BG141"/>
  <c r="BF141"/>
  <c r="T141"/>
  <c r="R141"/>
  <c r="P141"/>
  <c r="BK141"/>
  <c r="J141"/>
  <c r="BE141"/>
  <c r="BI140"/>
  <c r="BH140"/>
  <c r="BG140"/>
  <c r="BF140"/>
  <c r="T140"/>
  <c r="R140"/>
  <c r="P140"/>
  <c r="BK140"/>
  <c r="J140"/>
  <c r="BE140"/>
  <c r="BI139"/>
  <c r="BH139"/>
  <c r="BG139"/>
  <c r="BF139"/>
  <c r="T139"/>
  <c r="R139"/>
  <c r="P139"/>
  <c r="BK139"/>
  <c r="J139"/>
  <c r="BE139"/>
  <c r="BI138"/>
  <c r="BH138"/>
  <c r="BG138"/>
  <c r="BF138"/>
  <c r="T138"/>
  <c r="R138"/>
  <c r="P138"/>
  <c r="BK138"/>
  <c r="J138"/>
  <c r="BE138"/>
  <c r="BI137"/>
  <c r="BH137"/>
  <c r="BG137"/>
  <c r="BF137"/>
  <c r="T137"/>
  <c r="R137"/>
  <c r="P137"/>
  <c r="BK137"/>
  <c r="J137"/>
  <c r="BE137"/>
  <c r="BI136"/>
  <c r="BH136"/>
  <c r="BG136"/>
  <c r="BF136"/>
  <c r="T136"/>
  <c r="T135"/>
  <c r="R136"/>
  <c r="R135"/>
  <c r="P136"/>
  <c r="P135"/>
  <c r="BK136"/>
  <c r="BK135"/>
  <c r="J135"/>
  <c r="J136"/>
  <c r="BE136"/>
  <c r="J98"/>
  <c r="BI134"/>
  <c r="BH134"/>
  <c r="BG134"/>
  <c r="BF134"/>
  <c r="T134"/>
  <c r="R134"/>
  <c r="P134"/>
  <c r="BK134"/>
  <c r="J134"/>
  <c r="BE134"/>
  <c r="BI132"/>
  <c r="BH132"/>
  <c r="BG132"/>
  <c r="BF132"/>
  <c r="T132"/>
  <c r="R132"/>
  <c r="P132"/>
  <c r="BK132"/>
  <c r="J132"/>
  <c r="BE132"/>
  <c r="BI131"/>
  <c r="BH131"/>
  <c r="BG131"/>
  <c r="BF131"/>
  <c r="T131"/>
  <c r="R131"/>
  <c r="P131"/>
  <c r="BK131"/>
  <c r="J131"/>
  <c r="BE131"/>
  <c r="BI130"/>
  <c r="BH130"/>
  <c r="BG130"/>
  <c r="BF130"/>
  <c r="T130"/>
  <c r="R130"/>
  <c r="P130"/>
  <c r="BK130"/>
  <c r="J130"/>
  <c r="BE130"/>
  <c r="BI129"/>
  <c r="BH129"/>
  <c r="BG129"/>
  <c r="BF129"/>
  <c r="T129"/>
  <c r="R129"/>
  <c r="P129"/>
  <c r="BK129"/>
  <c r="J129"/>
  <c r="BE129"/>
  <c r="BI128"/>
  <c r="BH128"/>
  <c r="BG128"/>
  <c r="BF128"/>
  <c r="T128"/>
  <c r="R128"/>
  <c r="P128"/>
  <c r="BK128"/>
  <c r="J128"/>
  <c r="BE128"/>
  <c r="BI127"/>
  <c r="BH127"/>
  <c r="BG127"/>
  <c r="BF127"/>
  <c r="T127"/>
  <c r="R127"/>
  <c r="P127"/>
  <c r="BK127"/>
  <c r="J127"/>
  <c r="BE127"/>
  <c r="BI126"/>
  <c r="BH126"/>
  <c r="BG126"/>
  <c r="BF126"/>
  <c r="T126"/>
  <c r="R126"/>
  <c r="P126"/>
  <c r="BK126"/>
  <c r="J126"/>
  <c r="BE126"/>
  <c r="BI125"/>
  <c r="BH125"/>
  <c r="BG125"/>
  <c r="BF125"/>
  <c r="T125"/>
  <c r="R125"/>
  <c r="P125"/>
  <c r="BK125"/>
  <c r="J125"/>
  <c r="BE125"/>
  <c r="BI124"/>
  <c r="BH124"/>
  <c r="BG124"/>
  <c r="BF124"/>
  <c r="T124"/>
  <c r="R124"/>
  <c r="P124"/>
  <c r="BK124"/>
  <c r="J124"/>
  <c r="BE124"/>
  <c r="BI123"/>
  <c r="BH123"/>
  <c r="BG123"/>
  <c r="BF123"/>
  <c r="T123"/>
  <c r="R123"/>
  <c r="P123"/>
  <c r="BK123"/>
  <c r="J123"/>
  <c r="BE123"/>
  <c r="BI122"/>
  <c r="BH122"/>
  <c r="BG122"/>
  <c r="BF122"/>
  <c r="T122"/>
  <c r="R122"/>
  <c r="P122"/>
  <c r="BK122"/>
  <c r="J122"/>
  <c r="BE122"/>
  <c r="BI121"/>
  <c r="F37"/>
  <c i="1" r="BD98"/>
  <c i="5" r="BH121"/>
  <c r="F36"/>
  <c i="1" r="BC98"/>
  <c i="5" r="BG121"/>
  <c r="F35"/>
  <c i="1" r="BB98"/>
  <c i="5" r="BF121"/>
  <c r="J34"/>
  <c i="1" r="AW98"/>
  <c i="5" r="F34"/>
  <c i="1" r="BA98"/>
  <c i="5" r="T121"/>
  <c r="T120"/>
  <c r="T119"/>
  <c r="R121"/>
  <c r="R120"/>
  <c r="R119"/>
  <c r="P121"/>
  <c r="P120"/>
  <c r="P119"/>
  <c i="1" r="AU98"/>
  <c i="5" r="BK121"/>
  <c r="BK120"/>
  <c r="J120"/>
  <c r="BK119"/>
  <c r="J119"/>
  <c r="J96"/>
  <c r="J30"/>
  <c i="1" r="AG98"/>
  <c i="5" r="J121"/>
  <c r="BE121"/>
  <c r="J33"/>
  <c i="1" r="AV98"/>
  <c i="5" r="F33"/>
  <c i="1" r="AZ98"/>
  <c i="5" r="J97"/>
  <c r="J116"/>
  <c r="J115"/>
  <c r="F113"/>
  <c r="E111"/>
  <c r="J92"/>
  <c r="J91"/>
  <c r="F89"/>
  <c r="E87"/>
  <c r="J39"/>
  <c r="J18"/>
  <c r="E18"/>
  <c r="F116"/>
  <c r="F92"/>
  <c r="J17"/>
  <c r="J15"/>
  <c r="E15"/>
  <c r="F115"/>
  <c r="F91"/>
  <c r="J14"/>
  <c r="J12"/>
  <c r="J113"/>
  <c r="J89"/>
  <c r="E7"/>
  <c r="E109"/>
  <c r="E85"/>
  <c i="4" r="J37"/>
  <c r="J36"/>
  <c i="1" r="AY97"/>
  <c i="4" r="J35"/>
  <c i="1" r="AX97"/>
  <c i="4" r="BI205"/>
  <c r="BH205"/>
  <c r="BG205"/>
  <c r="BF205"/>
  <c r="T205"/>
  <c r="R205"/>
  <c r="P205"/>
  <c r="BK205"/>
  <c r="J205"/>
  <c r="BE205"/>
  <c r="BI204"/>
  <c r="BH204"/>
  <c r="BG204"/>
  <c r="BF204"/>
  <c r="T204"/>
  <c r="T203"/>
  <c r="R204"/>
  <c r="R203"/>
  <c r="P204"/>
  <c r="P203"/>
  <c r="BK204"/>
  <c r="BK203"/>
  <c r="J203"/>
  <c r="J204"/>
  <c r="BE204"/>
  <c r="J105"/>
  <c r="BI202"/>
  <c r="BH202"/>
  <c r="BG202"/>
  <c r="BF202"/>
  <c r="T202"/>
  <c r="R202"/>
  <c r="P202"/>
  <c r="BK202"/>
  <c r="J202"/>
  <c r="BE202"/>
  <c r="BI201"/>
  <c r="BH201"/>
  <c r="BG201"/>
  <c r="BF201"/>
  <c r="T201"/>
  <c r="R201"/>
  <c r="P201"/>
  <c r="BK201"/>
  <c r="J201"/>
  <c r="BE201"/>
  <c r="BI200"/>
  <c r="BH200"/>
  <c r="BG200"/>
  <c r="BF200"/>
  <c r="T200"/>
  <c r="T199"/>
  <c r="R200"/>
  <c r="R199"/>
  <c r="P200"/>
  <c r="P199"/>
  <c r="BK200"/>
  <c r="BK199"/>
  <c r="J199"/>
  <c r="J200"/>
  <c r="BE200"/>
  <c r="J104"/>
  <c r="BI198"/>
  <c r="BH198"/>
  <c r="BG198"/>
  <c r="BF198"/>
  <c r="T198"/>
  <c r="R198"/>
  <c r="P198"/>
  <c r="BK198"/>
  <c r="J198"/>
  <c r="BE198"/>
  <c r="BI197"/>
  <c r="BH197"/>
  <c r="BG197"/>
  <c r="BF197"/>
  <c r="T197"/>
  <c r="T196"/>
  <c r="R197"/>
  <c r="R196"/>
  <c r="P197"/>
  <c r="P196"/>
  <c r="BK197"/>
  <c r="BK196"/>
  <c r="J196"/>
  <c r="J197"/>
  <c r="BE197"/>
  <c r="J103"/>
  <c r="BI195"/>
  <c r="BH195"/>
  <c r="BG195"/>
  <c r="BF195"/>
  <c r="T195"/>
  <c r="R195"/>
  <c r="P195"/>
  <c r="BK195"/>
  <c r="J195"/>
  <c r="BE195"/>
  <c r="BI194"/>
  <c r="BH194"/>
  <c r="BG194"/>
  <c r="BF194"/>
  <c r="T194"/>
  <c r="R194"/>
  <c r="P194"/>
  <c r="BK194"/>
  <c r="J194"/>
  <c r="BE194"/>
  <c r="BI193"/>
  <c r="BH193"/>
  <c r="BG193"/>
  <c r="BF193"/>
  <c r="T193"/>
  <c r="R193"/>
  <c r="P193"/>
  <c r="BK193"/>
  <c r="J193"/>
  <c r="BE193"/>
  <c r="BI192"/>
  <c r="BH192"/>
  <c r="BG192"/>
  <c r="BF192"/>
  <c r="T192"/>
  <c r="R192"/>
  <c r="P192"/>
  <c r="BK192"/>
  <c r="J192"/>
  <c r="BE192"/>
  <c r="BI191"/>
  <c r="BH191"/>
  <c r="BG191"/>
  <c r="BF191"/>
  <c r="T191"/>
  <c r="R191"/>
  <c r="P191"/>
  <c r="BK191"/>
  <c r="J191"/>
  <c r="BE191"/>
  <c r="BI190"/>
  <c r="BH190"/>
  <c r="BG190"/>
  <c r="BF190"/>
  <c r="T190"/>
  <c r="R190"/>
  <c r="P190"/>
  <c r="BK190"/>
  <c r="J190"/>
  <c r="BE190"/>
  <c r="BI189"/>
  <c r="BH189"/>
  <c r="BG189"/>
  <c r="BF189"/>
  <c r="T189"/>
  <c r="R189"/>
  <c r="P189"/>
  <c r="BK189"/>
  <c r="J189"/>
  <c r="BE189"/>
  <c r="BI188"/>
  <c r="BH188"/>
  <c r="BG188"/>
  <c r="BF188"/>
  <c r="T188"/>
  <c r="R188"/>
  <c r="P188"/>
  <c r="BK188"/>
  <c r="J188"/>
  <c r="BE188"/>
  <c r="BI187"/>
  <c r="BH187"/>
  <c r="BG187"/>
  <c r="BF187"/>
  <c r="T187"/>
  <c r="R187"/>
  <c r="P187"/>
  <c r="BK187"/>
  <c r="J187"/>
  <c r="BE187"/>
  <c r="BI186"/>
  <c r="BH186"/>
  <c r="BG186"/>
  <c r="BF186"/>
  <c r="T186"/>
  <c r="R186"/>
  <c r="P186"/>
  <c r="BK186"/>
  <c r="J186"/>
  <c r="BE186"/>
  <c r="BI185"/>
  <c r="BH185"/>
  <c r="BG185"/>
  <c r="BF185"/>
  <c r="T185"/>
  <c r="R185"/>
  <c r="P185"/>
  <c r="BK185"/>
  <c r="J185"/>
  <c r="BE185"/>
  <c r="BI184"/>
  <c r="BH184"/>
  <c r="BG184"/>
  <c r="BF184"/>
  <c r="T184"/>
  <c r="R184"/>
  <c r="P184"/>
  <c r="BK184"/>
  <c r="J184"/>
  <c r="BE184"/>
  <c r="BI183"/>
  <c r="BH183"/>
  <c r="BG183"/>
  <c r="BF183"/>
  <c r="T183"/>
  <c r="R183"/>
  <c r="P183"/>
  <c r="BK183"/>
  <c r="J183"/>
  <c r="BE183"/>
  <c r="BI182"/>
  <c r="BH182"/>
  <c r="BG182"/>
  <c r="BF182"/>
  <c r="T182"/>
  <c r="R182"/>
  <c r="P182"/>
  <c r="BK182"/>
  <c r="J182"/>
  <c r="BE182"/>
  <c r="BI181"/>
  <c r="BH181"/>
  <c r="BG181"/>
  <c r="BF181"/>
  <c r="T181"/>
  <c r="R181"/>
  <c r="P181"/>
  <c r="BK181"/>
  <c r="J181"/>
  <c r="BE181"/>
  <c r="BI180"/>
  <c r="BH180"/>
  <c r="BG180"/>
  <c r="BF180"/>
  <c r="T180"/>
  <c r="R180"/>
  <c r="P180"/>
  <c r="BK180"/>
  <c r="J180"/>
  <c r="BE180"/>
  <c r="BI179"/>
  <c r="BH179"/>
  <c r="BG179"/>
  <c r="BF179"/>
  <c r="T179"/>
  <c r="R179"/>
  <c r="P179"/>
  <c r="BK179"/>
  <c r="J179"/>
  <c r="BE179"/>
  <c r="BI178"/>
  <c r="BH178"/>
  <c r="BG178"/>
  <c r="BF178"/>
  <c r="T178"/>
  <c r="R178"/>
  <c r="P178"/>
  <c r="BK178"/>
  <c r="J178"/>
  <c r="BE178"/>
  <c r="BI177"/>
  <c r="BH177"/>
  <c r="BG177"/>
  <c r="BF177"/>
  <c r="T177"/>
  <c r="R177"/>
  <c r="P177"/>
  <c r="BK177"/>
  <c r="J177"/>
  <c r="BE177"/>
  <c r="BI176"/>
  <c r="BH176"/>
  <c r="BG176"/>
  <c r="BF176"/>
  <c r="T176"/>
  <c r="T175"/>
  <c r="R176"/>
  <c r="R175"/>
  <c r="P176"/>
  <c r="P175"/>
  <c r="BK176"/>
  <c r="BK175"/>
  <c r="J175"/>
  <c r="J176"/>
  <c r="BE176"/>
  <c r="J102"/>
  <c r="BI174"/>
  <c r="BH174"/>
  <c r="BG174"/>
  <c r="BF174"/>
  <c r="T174"/>
  <c r="R174"/>
  <c r="P174"/>
  <c r="BK174"/>
  <c r="J174"/>
  <c r="BE174"/>
  <c r="BI173"/>
  <c r="BH173"/>
  <c r="BG173"/>
  <c r="BF173"/>
  <c r="T173"/>
  <c r="R173"/>
  <c r="P173"/>
  <c r="BK173"/>
  <c r="J173"/>
  <c r="BE173"/>
  <c r="BI172"/>
  <c r="BH172"/>
  <c r="BG172"/>
  <c r="BF172"/>
  <c r="T172"/>
  <c r="R172"/>
  <c r="P172"/>
  <c r="BK172"/>
  <c r="J172"/>
  <c r="BE172"/>
  <c r="BI171"/>
  <c r="BH171"/>
  <c r="BG171"/>
  <c r="BF171"/>
  <c r="T171"/>
  <c r="R171"/>
  <c r="P171"/>
  <c r="BK171"/>
  <c r="J171"/>
  <c r="BE171"/>
  <c r="BI170"/>
  <c r="BH170"/>
  <c r="BG170"/>
  <c r="BF170"/>
  <c r="T170"/>
  <c r="R170"/>
  <c r="P170"/>
  <c r="BK170"/>
  <c r="J170"/>
  <c r="BE170"/>
  <c r="BI169"/>
  <c r="BH169"/>
  <c r="BG169"/>
  <c r="BF169"/>
  <c r="T169"/>
  <c r="T168"/>
  <c r="R169"/>
  <c r="R168"/>
  <c r="P169"/>
  <c r="P168"/>
  <c r="BK169"/>
  <c r="BK168"/>
  <c r="J168"/>
  <c r="J169"/>
  <c r="BE169"/>
  <c r="J101"/>
  <c r="BI167"/>
  <c r="BH167"/>
  <c r="BG167"/>
  <c r="BF167"/>
  <c r="T167"/>
  <c r="R167"/>
  <c r="P167"/>
  <c r="BK167"/>
  <c r="J167"/>
  <c r="BE167"/>
  <c r="BI166"/>
  <c r="BH166"/>
  <c r="BG166"/>
  <c r="BF166"/>
  <c r="T166"/>
  <c r="T165"/>
  <c r="R166"/>
  <c r="R165"/>
  <c r="P166"/>
  <c r="P165"/>
  <c r="BK166"/>
  <c r="BK165"/>
  <c r="J165"/>
  <c r="J166"/>
  <c r="BE166"/>
  <c r="J100"/>
  <c r="BI163"/>
  <c r="BH163"/>
  <c r="BG163"/>
  <c r="BF163"/>
  <c r="T163"/>
  <c r="R163"/>
  <c r="P163"/>
  <c r="BK163"/>
  <c r="J163"/>
  <c r="BE163"/>
  <c r="BI162"/>
  <c r="BH162"/>
  <c r="BG162"/>
  <c r="BF162"/>
  <c r="T162"/>
  <c r="R162"/>
  <c r="P162"/>
  <c r="BK162"/>
  <c r="J162"/>
  <c r="BE162"/>
  <c r="BI161"/>
  <c r="BH161"/>
  <c r="BG161"/>
  <c r="BF161"/>
  <c r="T161"/>
  <c r="R161"/>
  <c r="P161"/>
  <c r="BK161"/>
  <c r="J161"/>
  <c r="BE161"/>
  <c r="BI160"/>
  <c r="BH160"/>
  <c r="BG160"/>
  <c r="BF160"/>
  <c r="T160"/>
  <c r="R160"/>
  <c r="P160"/>
  <c r="BK160"/>
  <c r="J160"/>
  <c r="BE160"/>
  <c r="BI159"/>
  <c r="BH159"/>
  <c r="BG159"/>
  <c r="BF159"/>
  <c r="T159"/>
  <c r="R159"/>
  <c r="P159"/>
  <c r="BK159"/>
  <c r="J159"/>
  <c r="BE159"/>
  <c r="BI158"/>
  <c r="BH158"/>
  <c r="BG158"/>
  <c r="BF158"/>
  <c r="T158"/>
  <c r="T157"/>
  <c r="R158"/>
  <c r="R157"/>
  <c r="P158"/>
  <c r="P157"/>
  <c r="BK158"/>
  <c r="BK157"/>
  <c r="J157"/>
  <c r="J158"/>
  <c r="BE158"/>
  <c r="J99"/>
  <c r="BI156"/>
  <c r="BH156"/>
  <c r="BG156"/>
  <c r="BF156"/>
  <c r="T156"/>
  <c r="R156"/>
  <c r="P156"/>
  <c r="BK156"/>
  <c r="J156"/>
  <c r="BE156"/>
  <c r="BI155"/>
  <c r="BH155"/>
  <c r="BG155"/>
  <c r="BF155"/>
  <c r="T155"/>
  <c r="R155"/>
  <c r="P155"/>
  <c r="BK155"/>
  <c r="J155"/>
  <c r="BE155"/>
  <c r="BI154"/>
  <c r="BH154"/>
  <c r="BG154"/>
  <c r="BF154"/>
  <c r="T154"/>
  <c r="R154"/>
  <c r="P154"/>
  <c r="BK154"/>
  <c r="J154"/>
  <c r="BE154"/>
  <c r="BI153"/>
  <c r="BH153"/>
  <c r="BG153"/>
  <c r="BF153"/>
  <c r="T153"/>
  <c r="R153"/>
  <c r="P153"/>
  <c r="BK153"/>
  <c r="J153"/>
  <c r="BE153"/>
  <c r="BI152"/>
  <c r="BH152"/>
  <c r="BG152"/>
  <c r="BF152"/>
  <c r="T152"/>
  <c r="R152"/>
  <c r="P152"/>
  <c r="BK152"/>
  <c r="J152"/>
  <c r="BE152"/>
  <c r="BI151"/>
  <c r="BH151"/>
  <c r="BG151"/>
  <c r="BF151"/>
  <c r="T151"/>
  <c r="R151"/>
  <c r="P151"/>
  <c r="BK151"/>
  <c r="J151"/>
  <c r="BE151"/>
  <c r="BI150"/>
  <c r="BH150"/>
  <c r="BG150"/>
  <c r="BF150"/>
  <c r="T150"/>
  <c r="R150"/>
  <c r="P150"/>
  <c r="BK150"/>
  <c r="J150"/>
  <c r="BE150"/>
  <c r="BI149"/>
  <c r="BH149"/>
  <c r="BG149"/>
  <c r="BF149"/>
  <c r="T149"/>
  <c r="R149"/>
  <c r="P149"/>
  <c r="BK149"/>
  <c r="J149"/>
  <c r="BE149"/>
  <c r="BI148"/>
  <c r="BH148"/>
  <c r="BG148"/>
  <c r="BF148"/>
  <c r="T148"/>
  <c r="R148"/>
  <c r="P148"/>
  <c r="BK148"/>
  <c r="J148"/>
  <c r="BE148"/>
  <c r="BI147"/>
  <c r="BH147"/>
  <c r="BG147"/>
  <c r="BF147"/>
  <c r="T147"/>
  <c r="R147"/>
  <c r="P147"/>
  <c r="BK147"/>
  <c r="J147"/>
  <c r="BE147"/>
  <c r="BI146"/>
  <c r="BH146"/>
  <c r="BG146"/>
  <c r="BF146"/>
  <c r="T146"/>
  <c r="R146"/>
  <c r="P146"/>
  <c r="BK146"/>
  <c r="J146"/>
  <c r="BE146"/>
  <c r="BI145"/>
  <c r="BH145"/>
  <c r="BG145"/>
  <c r="BF145"/>
  <c r="T145"/>
  <c r="R145"/>
  <c r="P145"/>
  <c r="BK145"/>
  <c r="J145"/>
  <c r="BE145"/>
  <c r="BI144"/>
  <c r="BH144"/>
  <c r="BG144"/>
  <c r="BF144"/>
  <c r="T144"/>
  <c r="R144"/>
  <c r="P144"/>
  <c r="BK144"/>
  <c r="J144"/>
  <c r="BE144"/>
  <c r="BI143"/>
  <c r="BH143"/>
  <c r="BG143"/>
  <c r="BF143"/>
  <c r="T143"/>
  <c r="R143"/>
  <c r="P143"/>
  <c r="BK143"/>
  <c r="J143"/>
  <c r="BE143"/>
  <c r="BI142"/>
  <c r="BH142"/>
  <c r="BG142"/>
  <c r="BF142"/>
  <c r="T142"/>
  <c r="R142"/>
  <c r="P142"/>
  <c r="BK142"/>
  <c r="J142"/>
  <c r="BE142"/>
  <c r="BI141"/>
  <c r="BH141"/>
  <c r="BG141"/>
  <c r="BF141"/>
  <c r="T141"/>
  <c r="R141"/>
  <c r="P141"/>
  <c r="BK141"/>
  <c r="J141"/>
  <c r="BE141"/>
  <c r="BI140"/>
  <c r="BH140"/>
  <c r="BG140"/>
  <c r="BF140"/>
  <c r="T140"/>
  <c r="R140"/>
  <c r="P140"/>
  <c r="BK140"/>
  <c r="J140"/>
  <c r="BE140"/>
  <c r="BI139"/>
  <c r="BH139"/>
  <c r="BG139"/>
  <c r="BF139"/>
  <c r="T139"/>
  <c r="R139"/>
  <c r="P139"/>
  <c r="BK139"/>
  <c r="J139"/>
  <c r="BE139"/>
  <c r="BI138"/>
  <c r="BH138"/>
  <c r="BG138"/>
  <c r="BF138"/>
  <c r="T138"/>
  <c r="T137"/>
  <c r="R138"/>
  <c r="R137"/>
  <c r="P138"/>
  <c r="P137"/>
  <c r="BK138"/>
  <c r="BK137"/>
  <c r="J137"/>
  <c r="J138"/>
  <c r="BE138"/>
  <c r="J98"/>
  <c r="BI135"/>
  <c r="BH135"/>
  <c r="BG135"/>
  <c r="BF135"/>
  <c r="T135"/>
  <c r="R135"/>
  <c r="P135"/>
  <c r="BK135"/>
  <c r="J135"/>
  <c r="BE135"/>
  <c r="BI134"/>
  <c r="BH134"/>
  <c r="BG134"/>
  <c r="BF134"/>
  <c r="T134"/>
  <c r="R134"/>
  <c r="P134"/>
  <c r="BK134"/>
  <c r="J134"/>
  <c r="BE134"/>
  <c r="BI133"/>
  <c r="BH133"/>
  <c r="BG133"/>
  <c r="BF133"/>
  <c r="T133"/>
  <c r="R133"/>
  <c r="P133"/>
  <c r="BK133"/>
  <c r="J133"/>
  <c r="BE133"/>
  <c r="BI132"/>
  <c r="BH132"/>
  <c r="BG132"/>
  <c r="BF132"/>
  <c r="T132"/>
  <c r="R132"/>
  <c r="P132"/>
  <c r="BK132"/>
  <c r="J132"/>
  <c r="BE132"/>
  <c r="BI130"/>
  <c r="BH130"/>
  <c r="BG130"/>
  <c r="BF130"/>
  <c r="T130"/>
  <c r="R130"/>
  <c r="P130"/>
  <c r="BK130"/>
  <c r="J130"/>
  <c r="BE130"/>
  <c r="BI129"/>
  <c r="BH129"/>
  <c r="BG129"/>
  <c r="BF129"/>
  <c r="T129"/>
  <c r="R129"/>
  <c r="P129"/>
  <c r="BK129"/>
  <c r="J129"/>
  <c r="BE129"/>
  <c r="BI128"/>
  <c r="BH128"/>
  <c r="BG128"/>
  <c r="BF128"/>
  <c r="T128"/>
  <c r="R128"/>
  <c r="P128"/>
  <c r="BK128"/>
  <c r="J128"/>
  <c r="BE128"/>
  <c r="BI127"/>
  <c r="F37"/>
  <c i="1" r="BD97"/>
  <c i="4" r="BH127"/>
  <c r="F36"/>
  <c i="1" r="BC97"/>
  <c i="4" r="BG127"/>
  <c r="F35"/>
  <c i="1" r="BB97"/>
  <c i="4" r="BF127"/>
  <c r="J34"/>
  <c i="1" r="AW97"/>
  <c i="4" r="F34"/>
  <c i="1" r="BA97"/>
  <c i="4" r="T127"/>
  <c r="T126"/>
  <c r="T125"/>
  <c r="R127"/>
  <c r="R126"/>
  <c r="R125"/>
  <c r="P127"/>
  <c r="P126"/>
  <c r="P125"/>
  <c i="1" r="AU97"/>
  <c i="4" r="BK127"/>
  <c r="BK126"/>
  <c r="J126"/>
  <c r="BK125"/>
  <c r="J125"/>
  <c r="J96"/>
  <c r="J30"/>
  <c i="1" r="AG97"/>
  <c i="4" r="J127"/>
  <c r="BE127"/>
  <c r="J33"/>
  <c i="1" r="AV97"/>
  <c i="4" r="F33"/>
  <c i="1" r="AZ97"/>
  <c i="4" r="J97"/>
  <c r="J122"/>
  <c r="J121"/>
  <c r="F119"/>
  <c r="E117"/>
  <c r="J92"/>
  <c r="J91"/>
  <c r="F89"/>
  <c r="E87"/>
  <c r="J39"/>
  <c r="J18"/>
  <c r="E18"/>
  <c r="F122"/>
  <c r="F92"/>
  <c r="J17"/>
  <c r="J15"/>
  <c r="E15"/>
  <c r="F121"/>
  <c r="F91"/>
  <c r="J14"/>
  <c r="J12"/>
  <c r="J119"/>
  <c r="J89"/>
  <c r="E7"/>
  <c r="E115"/>
  <c r="E85"/>
  <c i="3" r="J37"/>
  <c r="J36"/>
  <c i="1" r="AY96"/>
  <c i="3" r="J35"/>
  <c i="1" r="AX96"/>
  <c i="3" r="BI215"/>
  <c r="BH215"/>
  <c r="BG215"/>
  <c r="BF215"/>
  <c r="T215"/>
  <c r="R215"/>
  <c r="P215"/>
  <c r="BK215"/>
  <c r="J215"/>
  <c r="BE215"/>
  <c r="BI214"/>
  <c r="BH214"/>
  <c r="BG214"/>
  <c r="BF214"/>
  <c r="T214"/>
  <c r="T213"/>
  <c r="R214"/>
  <c r="R213"/>
  <c r="P214"/>
  <c r="P213"/>
  <c r="BK214"/>
  <c r="BK213"/>
  <c r="J213"/>
  <c r="J214"/>
  <c r="BE214"/>
  <c r="J103"/>
  <c r="BI212"/>
  <c r="BH212"/>
  <c r="BG212"/>
  <c r="BF212"/>
  <c r="T212"/>
  <c r="T211"/>
  <c r="R212"/>
  <c r="R211"/>
  <c r="P212"/>
  <c r="P211"/>
  <c r="BK212"/>
  <c r="BK211"/>
  <c r="J211"/>
  <c r="J212"/>
  <c r="BE212"/>
  <c r="J102"/>
  <c r="BI210"/>
  <c r="BH210"/>
  <c r="BG210"/>
  <c r="BF210"/>
  <c r="T210"/>
  <c r="R210"/>
  <c r="P210"/>
  <c r="BK210"/>
  <c r="J210"/>
  <c r="BE210"/>
  <c r="BI209"/>
  <c r="BH209"/>
  <c r="BG209"/>
  <c r="BF209"/>
  <c r="T209"/>
  <c r="R209"/>
  <c r="P209"/>
  <c r="BK209"/>
  <c r="J209"/>
  <c r="BE209"/>
  <c r="BI208"/>
  <c r="BH208"/>
  <c r="BG208"/>
  <c r="BF208"/>
  <c r="T208"/>
  <c r="T207"/>
  <c r="R208"/>
  <c r="R207"/>
  <c r="P208"/>
  <c r="P207"/>
  <c r="BK208"/>
  <c r="BK207"/>
  <c r="J207"/>
  <c r="J208"/>
  <c r="BE208"/>
  <c r="J101"/>
  <c r="BI205"/>
  <c r="BH205"/>
  <c r="BG205"/>
  <c r="BF205"/>
  <c r="T205"/>
  <c r="R205"/>
  <c r="P205"/>
  <c r="BK205"/>
  <c r="J205"/>
  <c r="BE205"/>
  <c r="BI204"/>
  <c r="BH204"/>
  <c r="BG204"/>
  <c r="BF204"/>
  <c r="T204"/>
  <c r="R204"/>
  <c r="P204"/>
  <c r="BK204"/>
  <c r="J204"/>
  <c r="BE204"/>
  <c r="BI202"/>
  <c r="BH202"/>
  <c r="BG202"/>
  <c r="BF202"/>
  <c r="T202"/>
  <c r="R202"/>
  <c r="P202"/>
  <c r="BK202"/>
  <c r="J202"/>
  <c r="BE202"/>
  <c r="BI201"/>
  <c r="BH201"/>
  <c r="BG201"/>
  <c r="BF201"/>
  <c r="T201"/>
  <c r="R201"/>
  <c r="P201"/>
  <c r="BK201"/>
  <c r="J201"/>
  <c r="BE201"/>
  <c r="BI199"/>
  <c r="BH199"/>
  <c r="BG199"/>
  <c r="BF199"/>
  <c r="T199"/>
  <c r="R199"/>
  <c r="P199"/>
  <c r="BK199"/>
  <c r="J199"/>
  <c r="BE199"/>
  <c r="BI198"/>
  <c r="BH198"/>
  <c r="BG198"/>
  <c r="BF198"/>
  <c r="T198"/>
  <c r="R198"/>
  <c r="P198"/>
  <c r="BK198"/>
  <c r="J198"/>
  <c r="BE198"/>
  <c r="BI196"/>
  <c r="BH196"/>
  <c r="BG196"/>
  <c r="BF196"/>
  <c r="T196"/>
  <c r="R196"/>
  <c r="P196"/>
  <c r="BK196"/>
  <c r="J196"/>
  <c r="BE196"/>
  <c r="BI195"/>
  <c r="BH195"/>
  <c r="BG195"/>
  <c r="BF195"/>
  <c r="T195"/>
  <c r="T194"/>
  <c r="R195"/>
  <c r="R194"/>
  <c r="P195"/>
  <c r="P194"/>
  <c r="BK195"/>
  <c r="BK194"/>
  <c r="J194"/>
  <c r="J195"/>
  <c r="BE195"/>
  <c r="J100"/>
  <c r="BI192"/>
  <c r="BH192"/>
  <c r="BG192"/>
  <c r="BF192"/>
  <c r="T192"/>
  <c r="R192"/>
  <c r="P192"/>
  <c r="BK192"/>
  <c r="J192"/>
  <c r="BE192"/>
  <c r="BI191"/>
  <c r="BH191"/>
  <c r="BG191"/>
  <c r="BF191"/>
  <c r="T191"/>
  <c r="R191"/>
  <c r="P191"/>
  <c r="BK191"/>
  <c r="J191"/>
  <c r="BE191"/>
  <c r="BI189"/>
  <c r="BH189"/>
  <c r="BG189"/>
  <c r="BF189"/>
  <c r="T189"/>
  <c r="R189"/>
  <c r="P189"/>
  <c r="BK189"/>
  <c r="J189"/>
  <c r="BE189"/>
  <c r="BI188"/>
  <c r="BH188"/>
  <c r="BG188"/>
  <c r="BF188"/>
  <c r="T188"/>
  <c r="R188"/>
  <c r="P188"/>
  <c r="BK188"/>
  <c r="J188"/>
  <c r="BE188"/>
  <c r="BI187"/>
  <c r="BH187"/>
  <c r="BG187"/>
  <c r="BF187"/>
  <c r="T187"/>
  <c r="R187"/>
  <c r="P187"/>
  <c r="BK187"/>
  <c r="J187"/>
  <c r="BE187"/>
  <c r="BI186"/>
  <c r="BH186"/>
  <c r="BG186"/>
  <c r="BF186"/>
  <c r="T186"/>
  <c r="R186"/>
  <c r="P186"/>
  <c r="BK186"/>
  <c r="J186"/>
  <c r="BE186"/>
  <c r="BI185"/>
  <c r="BH185"/>
  <c r="BG185"/>
  <c r="BF185"/>
  <c r="T185"/>
  <c r="R185"/>
  <c r="P185"/>
  <c r="BK185"/>
  <c r="J185"/>
  <c r="BE185"/>
  <c r="BI184"/>
  <c r="BH184"/>
  <c r="BG184"/>
  <c r="BF184"/>
  <c r="T184"/>
  <c r="R184"/>
  <c r="P184"/>
  <c r="BK184"/>
  <c r="J184"/>
  <c r="BE184"/>
  <c r="BI183"/>
  <c r="BH183"/>
  <c r="BG183"/>
  <c r="BF183"/>
  <c r="T183"/>
  <c r="R183"/>
  <c r="P183"/>
  <c r="BK183"/>
  <c r="J183"/>
  <c r="BE183"/>
  <c r="BI182"/>
  <c r="BH182"/>
  <c r="BG182"/>
  <c r="BF182"/>
  <c r="T182"/>
  <c r="R182"/>
  <c r="P182"/>
  <c r="BK182"/>
  <c r="J182"/>
  <c r="BE182"/>
  <c r="BI181"/>
  <c r="BH181"/>
  <c r="BG181"/>
  <c r="BF181"/>
  <c r="T181"/>
  <c r="R181"/>
  <c r="P181"/>
  <c r="BK181"/>
  <c r="J181"/>
  <c r="BE181"/>
  <c r="BI180"/>
  <c r="BH180"/>
  <c r="BG180"/>
  <c r="BF180"/>
  <c r="T180"/>
  <c r="R180"/>
  <c r="P180"/>
  <c r="BK180"/>
  <c r="J180"/>
  <c r="BE180"/>
  <c r="BI179"/>
  <c r="BH179"/>
  <c r="BG179"/>
  <c r="BF179"/>
  <c r="T179"/>
  <c r="R179"/>
  <c r="P179"/>
  <c r="BK179"/>
  <c r="J179"/>
  <c r="BE179"/>
  <c r="BI178"/>
  <c r="BH178"/>
  <c r="BG178"/>
  <c r="BF178"/>
  <c r="T178"/>
  <c r="R178"/>
  <c r="P178"/>
  <c r="BK178"/>
  <c r="J178"/>
  <c r="BE178"/>
  <c r="BI177"/>
  <c r="BH177"/>
  <c r="BG177"/>
  <c r="BF177"/>
  <c r="T177"/>
  <c r="R177"/>
  <c r="P177"/>
  <c r="BK177"/>
  <c r="J177"/>
  <c r="BE177"/>
  <c r="BI176"/>
  <c r="BH176"/>
  <c r="BG176"/>
  <c r="BF176"/>
  <c r="T176"/>
  <c r="R176"/>
  <c r="P176"/>
  <c r="BK176"/>
  <c r="J176"/>
  <c r="BE176"/>
  <c r="BI175"/>
  <c r="BH175"/>
  <c r="BG175"/>
  <c r="BF175"/>
  <c r="T175"/>
  <c r="R175"/>
  <c r="P175"/>
  <c r="BK175"/>
  <c r="J175"/>
  <c r="BE175"/>
  <c r="BI174"/>
  <c r="BH174"/>
  <c r="BG174"/>
  <c r="BF174"/>
  <c r="T174"/>
  <c r="R174"/>
  <c r="P174"/>
  <c r="BK174"/>
  <c r="J174"/>
  <c r="BE174"/>
  <c r="BI173"/>
  <c r="BH173"/>
  <c r="BG173"/>
  <c r="BF173"/>
  <c r="T173"/>
  <c r="R173"/>
  <c r="P173"/>
  <c r="BK173"/>
  <c r="J173"/>
  <c r="BE173"/>
  <c r="BI172"/>
  <c r="BH172"/>
  <c r="BG172"/>
  <c r="BF172"/>
  <c r="T172"/>
  <c r="R172"/>
  <c r="P172"/>
  <c r="BK172"/>
  <c r="J172"/>
  <c r="BE172"/>
  <c r="BI171"/>
  <c r="BH171"/>
  <c r="BG171"/>
  <c r="BF171"/>
  <c r="T171"/>
  <c r="R171"/>
  <c r="P171"/>
  <c r="BK171"/>
  <c r="J171"/>
  <c r="BE171"/>
  <c r="BI170"/>
  <c r="BH170"/>
  <c r="BG170"/>
  <c r="BF170"/>
  <c r="T170"/>
  <c r="R170"/>
  <c r="P170"/>
  <c r="BK170"/>
  <c r="J170"/>
  <c r="BE170"/>
  <c r="BI169"/>
  <c r="BH169"/>
  <c r="BG169"/>
  <c r="BF169"/>
  <c r="T169"/>
  <c r="R169"/>
  <c r="P169"/>
  <c r="BK169"/>
  <c r="J169"/>
  <c r="BE169"/>
  <c r="BI168"/>
  <c r="BH168"/>
  <c r="BG168"/>
  <c r="BF168"/>
  <c r="T168"/>
  <c r="R168"/>
  <c r="P168"/>
  <c r="BK168"/>
  <c r="J168"/>
  <c r="BE168"/>
  <c r="BI167"/>
  <c r="BH167"/>
  <c r="BG167"/>
  <c r="BF167"/>
  <c r="T167"/>
  <c r="R167"/>
  <c r="P167"/>
  <c r="BK167"/>
  <c r="J167"/>
  <c r="BE167"/>
  <c r="BI166"/>
  <c r="BH166"/>
  <c r="BG166"/>
  <c r="BF166"/>
  <c r="T166"/>
  <c r="T165"/>
  <c r="R166"/>
  <c r="R165"/>
  <c r="P166"/>
  <c r="P165"/>
  <c r="BK166"/>
  <c r="BK165"/>
  <c r="J165"/>
  <c r="J166"/>
  <c r="BE166"/>
  <c r="J99"/>
  <c r="BI164"/>
  <c r="BH164"/>
  <c r="BG164"/>
  <c r="BF164"/>
  <c r="T164"/>
  <c r="R164"/>
  <c r="P164"/>
  <c r="BK164"/>
  <c r="J164"/>
  <c r="BE164"/>
  <c r="BI163"/>
  <c r="BH163"/>
  <c r="BG163"/>
  <c r="BF163"/>
  <c r="T163"/>
  <c r="R163"/>
  <c r="P163"/>
  <c r="BK163"/>
  <c r="J163"/>
  <c r="BE163"/>
  <c r="BI162"/>
  <c r="BH162"/>
  <c r="BG162"/>
  <c r="BF162"/>
  <c r="T162"/>
  <c r="R162"/>
  <c r="P162"/>
  <c r="BK162"/>
  <c r="J162"/>
  <c r="BE162"/>
  <c r="BI161"/>
  <c r="BH161"/>
  <c r="BG161"/>
  <c r="BF161"/>
  <c r="T161"/>
  <c r="R161"/>
  <c r="P161"/>
  <c r="BK161"/>
  <c r="J161"/>
  <c r="BE161"/>
  <c r="BI160"/>
  <c r="BH160"/>
  <c r="BG160"/>
  <c r="BF160"/>
  <c r="T160"/>
  <c r="R160"/>
  <c r="P160"/>
  <c r="BK160"/>
  <c r="J160"/>
  <c r="BE160"/>
  <c r="BI159"/>
  <c r="BH159"/>
  <c r="BG159"/>
  <c r="BF159"/>
  <c r="T159"/>
  <c r="R159"/>
  <c r="P159"/>
  <c r="BK159"/>
  <c r="J159"/>
  <c r="BE159"/>
  <c r="BI158"/>
  <c r="BH158"/>
  <c r="BG158"/>
  <c r="BF158"/>
  <c r="T158"/>
  <c r="R158"/>
  <c r="P158"/>
  <c r="BK158"/>
  <c r="J158"/>
  <c r="BE158"/>
  <c r="BI157"/>
  <c r="BH157"/>
  <c r="BG157"/>
  <c r="BF157"/>
  <c r="T157"/>
  <c r="R157"/>
  <c r="P157"/>
  <c r="BK157"/>
  <c r="J157"/>
  <c r="BE157"/>
  <c r="BI156"/>
  <c r="BH156"/>
  <c r="BG156"/>
  <c r="BF156"/>
  <c r="T156"/>
  <c r="R156"/>
  <c r="P156"/>
  <c r="BK156"/>
  <c r="J156"/>
  <c r="BE156"/>
  <c r="BI155"/>
  <c r="BH155"/>
  <c r="BG155"/>
  <c r="BF155"/>
  <c r="T155"/>
  <c r="R155"/>
  <c r="P155"/>
  <c r="BK155"/>
  <c r="J155"/>
  <c r="BE155"/>
  <c r="BI154"/>
  <c r="BH154"/>
  <c r="BG154"/>
  <c r="BF154"/>
  <c r="T154"/>
  <c r="R154"/>
  <c r="P154"/>
  <c r="BK154"/>
  <c r="J154"/>
  <c r="BE154"/>
  <c r="BI153"/>
  <c r="BH153"/>
  <c r="BG153"/>
  <c r="BF153"/>
  <c r="T153"/>
  <c r="R153"/>
  <c r="P153"/>
  <c r="BK153"/>
  <c r="J153"/>
  <c r="BE153"/>
  <c r="BI152"/>
  <c r="BH152"/>
  <c r="BG152"/>
  <c r="BF152"/>
  <c r="T152"/>
  <c r="R152"/>
  <c r="P152"/>
  <c r="BK152"/>
  <c r="J152"/>
  <c r="BE152"/>
  <c r="BI151"/>
  <c r="BH151"/>
  <c r="BG151"/>
  <c r="BF151"/>
  <c r="T151"/>
  <c r="R151"/>
  <c r="P151"/>
  <c r="BK151"/>
  <c r="J151"/>
  <c r="BE151"/>
  <c r="BI150"/>
  <c r="BH150"/>
  <c r="BG150"/>
  <c r="BF150"/>
  <c r="T150"/>
  <c r="T149"/>
  <c r="R150"/>
  <c r="R149"/>
  <c r="P150"/>
  <c r="P149"/>
  <c r="BK150"/>
  <c r="BK149"/>
  <c r="J149"/>
  <c r="J150"/>
  <c r="BE150"/>
  <c r="J98"/>
  <c r="BI148"/>
  <c r="BH148"/>
  <c r="BG148"/>
  <c r="BF148"/>
  <c r="T148"/>
  <c r="R148"/>
  <c r="P148"/>
  <c r="BK148"/>
  <c r="J148"/>
  <c r="BE148"/>
  <c r="BI147"/>
  <c r="BH147"/>
  <c r="BG147"/>
  <c r="BF147"/>
  <c r="T147"/>
  <c r="R147"/>
  <c r="P147"/>
  <c r="BK147"/>
  <c r="J147"/>
  <c r="BE147"/>
  <c r="BI146"/>
  <c r="BH146"/>
  <c r="BG146"/>
  <c r="BF146"/>
  <c r="T146"/>
  <c r="R146"/>
  <c r="P146"/>
  <c r="BK146"/>
  <c r="J146"/>
  <c r="BE146"/>
  <c r="BI145"/>
  <c r="BH145"/>
  <c r="BG145"/>
  <c r="BF145"/>
  <c r="T145"/>
  <c r="R145"/>
  <c r="P145"/>
  <c r="BK145"/>
  <c r="J145"/>
  <c r="BE145"/>
  <c r="BI144"/>
  <c r="BH144"/>
  <c r="BG144"/>
  <c r="BF144"/>
  <c r="T144"/>
  <c r="R144"/>
  <c r="P144"/>
  <c r="BK144"/>
  <c r="J144"/>
  <c r="BE144"/>
  <c r="BI143"/>
  <c r="BH143"/>
  <c r="BG143"/>
  <c r="BF143"/>
  <c r="T143"/>
  <c r="R143"/>
  <c r="P143"/>
  <c r="BK143"/>
  <c r="J143"/>
  <c r="BE143"/>
  <c r="BI142"/>
  <c r="BH142"/>
  <c r="BG142"/>
  <c r="BF142"/>
  <c r="T142"/>
  <c r="R142"/>
  <c r="P142"/>
  <c r="BK142"/>
  <c r="J142"/>
  <c r="BE142"/>
  <c r="BI141"/>
  <c r="BH141"/>
  <c r="BG141"/>
  <c r="BF141"/>
  <c r="T141"/>
  <c r="R141"/>
  <c r="P141"/>
  <c r="BK141"/>
  <c r="J141"/>
  <c r="BE141"/>
  <c r="BI140"/>
  <c r="BH140"/>
  <c r="BG140"/>
  <c r="BF140"/>
  <c r="T140"/>
  <c r="R140"/>
  <c r="P140"/>
  <c r="BK140"/>
  <c r="J140"/>
  <c r="BE140"/>
  <c r="BI139"/>
  <c r="BH139"/>
  <c r="BG139"/>
  <c r="BF139"/>
  <c r="T139"/>
  <c r="R139"/>
  <c r="P139"/>
  <c r="BK139"/>
  <c r="J139"/>
  <c r="BE139"/>
  <c r="BI138"/>
  <c r="BH138"/>
  <c r="BG138"/>
  <c r="BF138"/>
  <c r="T138"/>
  <c r="R138"/>
  <c r="P138"/>
  <c r="BK138"/>
  <c r="J138"/>
  <c r="BE138"/>
  <c r="BI137"/>
  <c r="BH137"/>
  <c r="BG137"/>
  <c r="BF137"/>
  <c r="T137"/>
  <c r="R137"/>
  <c r="P137"/>
  <c r="BK137"/>
  <c r="J137"/>
  <c r="BE137"/>
  <c r="BI136"/>
  <c r="BH136"/>
  <c r="BG136"/>
  <c r="BF136"/>
  <c r="T136"/>
  <c r="R136"/>
  <c r="P136"/>
  <c r="BK136"/>
  <c r="J136"/>
  <c r="BE136"/>
  <c r="BI135"/>
  <c r="BH135"/>
  <c r="BG135"/>
  <c r="BF135"/>
  <c r="T135"/>
  <c r="R135"/>
  <c r="P135"/>
  <c r="BK135"/>
  <c r="J135"/>
  <c r="BE135"/>
  <c r="BI134"/>
  <c r="BH134"/>
  <c r="BG134"/>
  <c r="BF134"/>
  <c r="T134"/>
  <c r="R134"/>
  <c r="P134"/>
  <c r="BK134"/>
  <c r="J134"/>
  <c r="BE134"/>
  <c r="BI133"/>
  <c r="BH133"/>
  <c r="BG133"/>
  <c r="BF133"/>
  <c r="T133"/>
  <c r="R133"/>
  <c r="P133"/>
  <c r="BK133"/>
  <c r="J133"/>
  <c r="BE133"/>
  <c r="BI132"/>
  <c r="BH132"/>
  <c r="BG132"/>
  <c r="BF132"/>
  <c r="T132"/>
  <c r="R132"/>
  <c r="P132"/>
  <c r="BK132"/>
  <c r="J132"/>
  <c r="BE132"/>
  <c r="BI131"/>
  <c r="BH131"/>
  <c r="BG131"/>
  <c r="BF131"/>
  <c r="T131"/>
  <c r="R131"/>
  <c r="P131"/>
  <c r="BK131"/>
  <c r="J131"/>
  <c r="BE131"/>
  <c r="BI130"/>
  <c r="BH130"/>
  <c r="BG130"/>
  <c r="BF130"/>
  <c r="T130"/>
  <c r="R130"/>
  <c r="P130"/>
  <c r="BK130"/>
  <c r="J130"/>
  <c r="BE130"/>
  <c r="BI129"/>
  <c r="BH129"/>
  <c r="BG129"/>
  <c r="BF129"/>
  <c r="T129"/>
  <c r="R129"/>
  <c r="P129"/>
  <c r="BK129"/>
  <c r="J129"/>
  <c r="BE129"/>
  <c r="BI128"/>
  <c r="BH128"/>
  <c r="BG128"/>
  <c r="BF128"/>
  <c r="T128"/>
  <c r="R128"/>
  <c r="P128"/>
  <c r="BK128"/>
  <c r="J128"/>
  <c r="BE128"/>
  <c r="BI127"/>
  <c r="BH127"/>
  <c r="BG127"/>
  <c r="BF127"/>
  <c r="T127"/>
  <c r="R127"/>
  <c r="P127"/>
  <c r="BK127"/>
  <c r="J127"/>
  <c r="BE127"/>
  <c r="BI126"/>
  <c r="BH126"/>
  <c r="BG126"/>
  <c r="BF126"/>
  <c r="T126"/>
  <c r="R126"/>
  <c r="P126"/>
  <c r="BK126"/>
  <c r="J126"/>
  <c r="BE126"/>
  <c r="BI125"/>
  <c r="F37"/>
  <c i="1" r="BD96"/>
  <c i="3" r="BH125"/>
  <c r="F36"/>
  <c i="1" r="BC96"/>
  <c i="3" r="BG125"/>
  <c r="F35"/>
  <c i="1" r="BB96"/>
  <c i="3" r="BF125"/>
  <c r="J34"/>
  <c i="1" r="AW96"/>
  <c i="3" r="F34"/>
  <c i="1" r="BA96"/>
  <c i="3" r="T125"/>
  <c r="T124"/>
  <c r="T123"/>
  <c r="R125"/>
  <c r="R124"/>
  <c r="R123"/>
  <c r="P125"/>
  <c r="P124"/>
  <c r="P123"/>
  <c i="1" r="AU96"/>
  <c i="3" r="BK125"/>
  <c r="BK124"/>
  <c r="J124"/>
  <c r="BK123"/>
  <c r="J123"/>
  <c r="J96"/>
  <c r="J30"/>
  <c i="1" r="AG96"/>
  <c i="3" r="J125"/>
  <c r="BE125"/>
  <c r="J33"/>
  <c i="1" r="AV96"/>
  <c i="3" r="F33"/>
  <c i="1" r="AZ96"/>
  <c i="3" r="J97"/>
  <c r="J120"/>
  <c r="J119"/>
  <c r="F117"/>
  <c r="E115"/>
  <c r="J92"/>
  <c r="J91"/>
  <c r="F89"/>
  <c r="E87"/>
  <c r="J39"/>
  <c r="J18"/>
  <c r="E18"/>
  <c r="F120"/>
  <c r="F92"/>
  <c r="J17"/>
  <c r="J15"/>
  <c r="E15"/>
  <c r="F119"/>
  <c r="F91"/>
  <c r="J14"/>
  <c r="J12"/>
  <c r="J117"/>
  <c r="J89"/>
  <c r="E7"/>
  <c r="E113"/>
  <c r="E85"/>
  <c i="2" r="J37"/>
  <c r="J36"/>
  <c i="1" r="AY95"/>
  <c i="2" r="J35"/>
  <c i="1" r="AX95"/>
  <c i="2" r="BI155"/>
  <c r="BH155"/>
  <c r="BG155"/>
  <c r="BF155"/>
  <c r="T155"/>
  <c r="R155"/>
  <c r="P155"/>
  <c r="BK155"/>
  <c r="J155"/>
  <c r="BE155"/>
  <c r="BI154"/>
  <c r="BH154"/>
  <c r="BG154"/>
  <c r="BF154"/>
  <c r="T154"/>
  <c r="R154"/>
  <c r="P154"/>
  <c r="BK154"/>
  <c r="J154"/>
  <c r="BE154"/>
  <c r="BI153"/>
  <c r="BH153"/>
  <c r="BG153"/>
  <c r="BF153"/>
  <c r="T153"/>
  <c r="R153"/>
  <c r="P153"/>
  <c r="BK153"/>
  <c r="J153"/>
  <c r="BE153"/>
  <c r="BI152"/>
  <c r="BH152"/>
  <c r="BG152"/>
  <c r="BF152"/>
  <c r="T152"/>
  <c r="T151"/>
  <c r="R152"/>
  <c r="R151"/>
  <c r="P152"/>
  <c r="P151"/>
  <c r="BK152"/>
  <c r="BK151"/>
  <c r="J151"/>
  <c r="J152"/>
  <c r="BE152"/>
  <c r="J99"/>
  <c r="BI150"/>
  <c r="BH150"/>
  <c r="BG150"/>
  <c r="BF150"/>
  <c r="T150"/>
  <c r="R150"/>
  <c r="P150"/>
  <c r="BK150"/>
  <c r="J150"/>
  <c r="BE150"/>
  <c r="BI149"/>
  <c r="BH149"/>
  <c r="BG149"/>
  <c r="BF149"/>
  <c r="T149"/>
  <c r="R149"/>
  <c r="P149"/>
  <c r="BK149"/>
  <c r="J149"/>
  <c r="BE149"/>
  <c r="BI148"/>
  <c r="BH148"/>
  <c r="BG148"/>
  <c r="BF148"/>
  <c r="T148"/>
  <c r="R148"/>
  <c r="P148"/>
  <c r="BK148"/>
  <c r="J148"/>
  <c r="BE148"/>
  <c r="BI147"/>
  <c r="BH147"/>
  <c r="BG147"/>
  <c r="BF147"/>
  <c r="T147"/>
  <c r="R147"/>
  <c r="P147"/>
  <c r="BK147"/>
  <c r="J147"/>
  <c r="BE147"/>
  <c r="BI146"/>
  <c r="BH146"/>
  <c r="BG146"/>
  <c r="BF146"/>
  <c r="T146"/>
  <c r="R146"/>
  <c r="P146"/>
  <c r="BK146"/>
  <c r="J146"/>
  <c r="BE146"/>
  <c r="BI145"/>
  <c r="BH145"/>
  <c r="BG145"/>
  <c r="BF145"/>
  <c r="T145"/>
  <c r="R145"/>
  <c r="P145"/>
  <c r="BK145"/>
  <c r="J145"/>
  <c r="BE145"/>
  <c r="BI144"/>
  <c r="BH144"/>
  <c r="BG144"/>
  <c r="BF144"/>
  <c r="T144"/>
  <c r="R144"/>
  <c r="P144"/>
  <c r="BK144"/>
  <c r="J144"/>
  <c r="BE144"/>
  <c r="BI143"/>
  <c r="BH143"/>
  <c r="BG143"/>
  <c r="BF143"/>
  <c r="T143"/>
  <c r="R143"/>
  <c r="P143"/>
  <c r="BK143"/>
  <c r="J143"/>
  <c r="BE143"/>
  <c r="BI142"/>
  <c r="BH142"/>
  <c r="BG142"/>
  <c r="BF142"/>
  <c r="T142"/>
  <c r="R142"/>
  <c r="P142"/>
  <c r="BK142"/>
  <c r="J142"/>
  <c r="BE142"/>
  <c r="BI141"/>
  <c r="BH141"/>
  <c r="BG141"/>
  <c r="BF141"/>
  <c r="T141"/>
  <c r="R141"/>
  <c r="P141"/>
  <c r="BK141"/>
  <c r="J141"/>
  <c r="BE141"/>
  <c r="BI140"/>
  <c r="BH140"/>
  <c r="BG140"/>
  <c r="BF140"/>
  <c r="T140"/>
  <c r="R140"/>
  <c r="P140"/>
  <c r="BK140"/>
  <c r="J140"/>
  <c r="BE140"/>
  <c r="BI139"/>
  <c r="BH139"/>
  <c r="BG139"/>
  <c r="BF139"/>
  <c r="T139"/>
  <c r="T138"/>
  <c r="R139"/>
  <c r="R138"/>
  <c r="P139"/>
  <c r="P138"/>
  <c r="BK139"/>
  <c r="BK138"/>
  <c r="J138"/>
  <c r="J139"/>
  <c r="BE139"/>
  <c r="J98"/>
  <c r="BI137"/>
  <c r="BH137"/>
  <c r="BG137"/>
  <c r="BF137"/>
  <c r="T137"/>
  <c r="R137"/>
  <c r="P137"/>
  <c r="BK137"/>
  <c r="J137"/>
  <c r="BE137"/>
  <c r="BI136"/>
  <c r="BH136"/>
  <c r="BG136"/>
  <c r="BF136"/>
  <c r="T136"/>
  <c r="R136"/>
  <c r="P136"/>
  <c r="BK136"/>
  <c r="J136"/>
  <c r="BE136"/>
  <c r="BI135"/>
  <c r="BH135"/>
  <c r="BG135"/>
  <c r="BF135"/>
  <c r="T135"/>
  <c r="R135"/>
  <c r="P135"/>
  <c r="BK135"/>
  <c r="J135"/>
  <c r="BE135"/>
  <c r="BI134"/>
  <c r="BH134"/>
  <c r="BG134"/>
  <c r="BF134"/>
  <c r="T134"/>
  <c r="R134"/>
  <c r="P134"/>
  <c r="BK134"/>
  <c r="J134"/>
  <c r="BE134"/>
  <c r="BI133"/>
  <c r="BH133"/>
  <c r="BG133"/>
  <c r="BF133"/>
  <c r="T133"/>
  <c r="R133"/>
  <c r="P133"/>
  <c r="BK133"/>
  <c r="J133"/>
  <c r="BE133"/>
  <c r="BI132"/>
  <c r="BH132"/>
  <c r="BG132"/>
  <c r="BF132"/>
  <c r="T132"/>
  <c r="R132"/>
  <c r="P132"/>
  <c r="BK132"/>
  <c r="J132"/>
  <c r="BE132"/>
  <c r="BI131"/>
  <c r="BH131"/>
  <c r="BG131"/>
  <c r="BF131"/>
  <c r="T131"/>
  <c r="R131"/>
  <c r="P131"/>
  <c r="BK131"/>
  <c r="J131"/>
  <c r="BE131"/>
  <c r="BI130"/>
  <c r="BH130"/>
  <c r="BG130"/>
  <c r="BF130"/>
  <c r="T130"/>
  <c r="R130"/>
  <c r="P130"/>
  <c r="BK130"/>
  <c r="J130"/>
  <c r="BE130"/>
  <c r="BI129"/>
  <c r="BH129"/>
  <c r="BG129"/>
  <c r="BF129"/>
  <c r="T129"/>
  <c r="R129"/>
  <c r="P129"/>
  <c r="BK129"/>
  <c r="J129"/>
  <c r="BE129"/>
  <c r="BI128"/>
  <c r="BH128"/>
  <c r="BG128"/>
  <c r="BF128"/>
  <c r="T128"/>
  <c r="R128"/>
  <c r="P128"/>
  <c r="BK128"/>
  <c r="J128"/>
  <c r="BE128"/>
  <c r="BI127"/>
  <c r="BH127"/>
  <c r="BG127"/>
  <c r="BF127"/>
  <c r="T127"/>
  <c r="R127"/>
  <c r="P127"/>
  <c r="BK127"/>
  <c r="J127"/>
  <c r="BE127"/>
  <c r="BI126"/>
  <c r="BH126"/>
  <c r="BG126"/>
  <c r="BF126"/>
  <c r="T126"/>
  <c r="R126"/>
  <c r="P126"/>
  <c r="BK126"/>
  <c r="J126"/>
  <c r="BE126"/>
  <c r="BI125"/>
  <c r="BH125"/>
  <c r="BG125"/>
  <c r="BF125"/>
  <c r="T125"/>
  <c r="R125"/>
  <c r="P125"/>
  <c r="BK125"/>
  <c r="J125"/>
  <c r="BE125"/>
  <c r="BI124"/>
  <c r="BH124"/>
  <c r="BG124"/>
  <c r="BF124"/>
  <c r="T124"/>
  <c r="R124"/>
  <c r="P124"/>
  <c r="BK124"/>
  <c r="J124"/>
  <c r="BE124"/>
  <c r="BI123"/>
  <c r="BH123"/>
  <c r="BG123"/>
  <c r="BF123"/>
  <c r="T123"/>
  <c r="R123"/>
  <c r="P123"/>
  <c r="BK123"/>
  <c r="J123"/>
  <c r="BE123"/>
  <c r="BI122"/>
  <c r="BH122"/>
  <c r="BG122"/>
  <c r="BF122"/>
  <c r="T122"/>
  <c r="R122"/>
  <c r="P122"/>
  <c r="BK122"/>
  <c r="J122"/>
  <c r="BE122"/>
  <c r="BI121"/>
  <c r="F37"/>
  <c i="1" r="BD95"/>
  <c i="2" r="BH121"/>
  <c r="F36"/>
  <c i="1" r="BC95"/>
  <c i="2" r="BG121"/>
  <c r="F35"/>
  <c i="1" r="BB95"/>
  <c i="2" r="BF121"/>
  <c r="J34"/>
  <c i="1" r="AW95"/>
  <c i="2" r="F34"/>
  <c i="1" r="BA95"/>
  <c i="2" r="T121"/>
  <c r="T120"/>
  <c r="T119"/>
  <c r="R121"/>
  <c r="R120"/>
  <c r="R119"/>
  <c r="P121"/>
  <c r="P120"/>
  <c r="P119"/>
  <c i="1" r="AU95"/>
  <c i="2" r="BK121"/>
  <c r="BK120"/>
  <c r="J120"/>
  <c r="BK119"/>
  <c r="J119"/>
  <c r="J96"/>
  <c r="J30"/>
  <c i="1" r="AG95"/>
  <c i="2" r="J121"/>
  <c r="BE121"/>
  <c r="J33"/>
  <c i="1" r="AV95"/>
  <c i="2" r="F33"/>
  <c i="1" r="AZ95"/>
  <c i="2" r="J97"/>
  <c r="J116"/>
  <c r="J115"/>
  <c r="F113"/>
  <c r="E111"/>
  <c r="J92"/>
  <c r="J91"/>
  <c r="F89"/>
  <c r="E87"/>
  <c r="J39"/>
  <c r="J18"/>
  <c r="E18"/>
  <c r="F116"/>
  <c r="F92"/>
  <c r="J17"/>
  <c r="J15"/>
  <c r="E15"/>
  <c r="F115"/>
  <c r="F91"/>
  <c r="J14"/>
  <c r="J12"/>
  <c r="J113"/>
  <c r="J89"/>
  <c r="E7"/>
  <c r="E109"/>
  <c r="E85"/>
  <c i="1" r="BD94"/>
  <c r="W33"/>
  <c r="BC94"/>
  <c r="W32"/>
  <c r="BB94"/>
  <c r="W31"/>
  <c r="BA94"/>
  <c r="W30"/>
  <c r="AZ94"/>
  <c r="W29"/>
  <c r="AY94"/>
  <c r="AX94"/>
  <c r="AW94"/>
  <c r="AK30"/>
  <c r="AV94"/>
  <c r="AK29"/>
  <c r="AU94"/>
  <c r="AT94"/>
  <c r="AS94"/>
  <c r="AG94"/>
  <c r="AK26"/>
  <c r="AT98"/>
  <c r="AN98"/>
  <c r="AT97"/>
  <c r="AN97"/>
  <c r="AT96"/>
  <c r="AN96"/>
  <c r="AT95"/>
  <c r="AN95"/>
  <c r="AN94"/>
  <c r="L90"/>
  <c r="AM90"/>
  <c r="AM89"/>
  <c r="L89"/>
  <c r="AM87"/>
  <c r="L87"/>
  <c r="L85"/>
  <c r="L84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<sst xmlns="http://schemas.openxmlformats.org/spreadsheetml/2006/main">
  <si>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</si>
  <si>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</si>
  <si>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</si>
  <si>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</si>
  <si>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</si>
  <si>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{f6596ab0-d395-40ea-b826-8b71dd010a47}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</si>
  <si>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</si>
  <si>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</si>
  <si>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</si>
  <si>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</si>
  <si>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</si>
  <si>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</si>
  <si>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</si>
  <si>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</si>
  <si>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030119A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</si>
  <si>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</si>
  <si>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</si>
  <si>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Přístavba ZŠ Vikýřovice</t>
  </si>
  <si>
    <t>KSO:</t>
  </si>
  <si>
    <t>CC-CZ:</t>
  </si>
  <si>
    <t>Místo:</t>
  </si>
  <si>
    <t>Vikýřovice</t>
  </si>
  <si>
    <t>Datum:</t>
  </si>
  <si>
    <t>25. 4. 2019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</si>
  <si>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</si>
  <si>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</si>
  <si>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</si>
  <si>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</si>
  <si>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</si>
  <si>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</si>
  <si>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</si>
  <si>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Ing. Pavel Matura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</si>
  <si>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</si>
  <si>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</si>
  <si>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</si>
  <si>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</si>
  <si>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</si>
  <si>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</si>
  <si>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</si>
  <si>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</si>
  <si>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</si>
  <si>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</si>
  <si>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</si>
  <si>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</si>
  <si>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</si>
  <si>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</si>
  <si>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</si>
  <si>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</si>
  <si>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</si>
  <si>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</si>
  <si>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</si>
  <si>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</si>
  <si>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</si>
  <si>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</si>
  <si>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</si>
  <si>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</si>
  <si>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</si>
  <si>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</si>
  <si>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</si>
  <si>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</si>
  <si>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</si>
  <si>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</si>
  <si>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</si>
  <si>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</si>
  <si>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</si>
  <si>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</si>
  <si>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</si>
  <si>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</si>
  <si>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</si>
  <si>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</si>
  <si>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</si>
  <si>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</si>
  <si>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</si>
  <si>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</si>
  <si>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</si>
  <si>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</si>
  <si>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</si>
  <si>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</si>
  <si>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</si>
  <si>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</si>
  <si>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</si>
  <si>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00</t>
  </si>
  <si>
    <t>Uzemnění a jímací soustava</t>
  </si>
  <si>
    <t>PRO</t>
  </si>
  <si>
    <t>1</t>
  </si>
  <si>
    <t>{146a5f5e-9dec-4a7e-bce3-a664d26f7d3c}</t>
  </si>
  <si>
    <t>2</t>
  </si>
  <si>
    <t>01</t>
  </si>
  <si>
    <t>Silnoproudá elektroinstalace</t>
  </si>
  <si>
    <t>{101f3efc-36bf-4cfb-95a3-1d7d086b1998}</t>
  </si>
  <si>
    <t>02</t>
  </si>
  <si>
    <t>Slaboproudá elektroinstalace</t>
  </si>
  <si>
    <t>{15c45515-a4e2-4a84-a188-e4ce0004f698}</t>
  </si>
  <si>
    <t>03</t>
  </si>
  <si>
    <t>Dodávky rozvodných zařízení</t>
  </si>
  <si>
    <t>{3ca3985b-2399-4381-a5cf-dc2fbd576ded}</t>
  </si>
  <si>
    <t>KRYCÍ LIST SOUPISU PRACÍ</t>
  </si>
  <si>
    <t>Objekt:</t>
  </si>
  <si>
    <t>00 - Uzemnění a jímací soustava</t>
  </si>
  <si>
    <t>REKAPITULACE ČLENĚNÍ SOUPISU PRACÍ</t>
  </si>
  <si>
    <t>Kód dílu - Popis</t>
  </si>
  <si>
    <t>Cena celkem [CZK]</t>
  </si>
  <si>
    <t>Náklady ze soupisu prací</t>
  </si>
  <si>
    <t>-1</t>
  </si>
  <si>
    <t>741-UZZ - Uzemnění</t>
  </si>
  <si>
    <t>741-JIS - Jímací soustava</t>
  </si>
  <si>
    <t>58-M - Revize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</si>
  <si>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</si>
  <si>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</si>
  <si>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</si>
  <si>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</si>
  <si>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</si>
  <si>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</si>
  <si>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</si>
  <si>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</si>
  <si>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</si>
  <si>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</si>
  <si>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</si>
  <si>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</si>
  <si>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Dodavatel</t>
  </si>
  <si>
    <t>Náklady soupisu celkem</t>
  </si>
  <si>
    <t>741-UZZ</t>
  </si>
  <si>
    <t>Uzemnění</t>
  </si>
  <si>
    <t>ROZPOCET</t>
  </si>
  <si>
    <t>K</t>
  </si>
  <si>
    <t>741410022</t>
  </si>
  <si>
    <t>Montáž vodič uzemňovací pásek průřezu do 120 mm2 v průmyslové výstavbě v zemi</t>
  </si>
  <si>
    <t>m</t>
  </si>
  <si>
    <t>CS ÚRS 2019 01</t>
  </si>
  <si>
    <t>-2016562701</t>
  </si>
  <si>
    <t>M</t>
  </si>
  <si>
    <t>SMS01</t>
  </si>
  <si>
    <t>Zemnící pozinkovaná páska FeZn 30/4 (0,95kg/1m)</t>
  </si>
  <si>
    <t>KG</t>
  </si>
  <si>
    <t>1064866078</t>
  </si>
  <si>
    <t>3</t>
  </si>
  <si>
    <t>741420022</t>
  </si>
  <si>
    <t>Montáž svorka hromosvodná se 3 šrouby</t>
  </si>
  <si>
    <t>kus</t>
  </si>
  <si>
    <t>16</t>
  </si>
  <si>
    <t>143181387</t>
  </si>
  <si>
    <t>4</t>
  </si>
  <si>
    <t>SMS04</t>
  </si>
  <si>
    <t>SR - Svorka křížová 60x60 mm s destičkou, FeZn, Rd 8-10/Fl 30, spojení pásku i kulatiny</t>
  </si>
  <si>
    <t>KS</t>
  </si>
  <si>
    <t>32</t>
  </si>
  <si>
    <t>-1462805770</t>
  </si>
  <si>
    <t>5</t>
  </si>
  <si>
    <t>BPZN01</t>
  </si>
  <si>
    <t xml:space="preserve">Zinková barva k nátěrům ocelových předmětů a konstrukcí vystavených agresivnímu prostředí </t>
  </si>
  <si>
    <t>-198594720</t>
  </si>
  <si>
    <t>6</t>
  </si>
  <si>
    <t>741112103</t>
  </si>
  <si>
    <t>Montáž rozvodka zapuštěná plastová čtyřhranná</t>
  </si>
  <si>
    <t>1537719743</t>
  </si>
  <si>
    <t>7</t>
  </si>
  <si>
    <t>SMS05</t>
  </si>
  <si>
    <t>SKŘÍŇ ROZVODNÁ, konfigurace KB, barva SVĚTLE ŠEDÁ, rozměry 234 x 176 x 79 cm</t>
  </si>
  <si>
    <t>-656646739</t>
  </si>
  <si>
    <t>8</t>
  </si>
  <si>
    <t>SMS06</t>
  </si>
  <si>
    <t>Ekvipotenciální přípojnice s krytem, 155x65x35mm (délka x šířka x výška), pro 13 vodičů 2,5 - 25 mm2 (jedno/vícežilový), 1 vodič 16 - 95 mm2 (jedno/vícežilový) nebo dráty Ø 8 - 10 mm</t>
  </si>
  <si>
    <t>ks</t>
  </si>
  <si>
    <t>665505291</t>
  </si>
  <si>
    <t>9</t>
  </si>
  <si>
    <t>741420021</t>
  </si>
  <si>
    <t>Montáž svorka hromosvodná se 2 šrouby</t>
  </si>
  <si>
    <t>123395574</t>
  </si>
  <si>
    <t>10</t>
  </si>
  <si>
    <t>SMS720</t>
  </si>
  <si>
    <t xml:space="preserve">SP - Svorka připojovací, rozsah Rd 5-18mm, NEREZ V2A </t>
  </si>
  <si>
    <t>-612314831</t>
  </si>
  <si>
    <t>11</t>
  </si>
  <si>
    <t>741420002</t>
  </si>
  <si>
    <t>Montáž drát nebo lano hromosvodné svodové D přes 10mm s podpěrou</t>
  </si>
  <si>
    <t>-1070157759</t>
  </si>
  <si>
    <t>12</t>
  </si>
  <si>
    <t>SMS560</t>
  </si>
  <si>
    <t>Moderní vodič zamezuje vzniku nebezpečného dotykového napětí na svodovém vedení. Materiál vodiče - měď, materiál izolace - plast VP, vnější průměr - 20mm, celková délka - 3 500mm.</t>
  </si>
  <si>
    <t>1415013283</t>
  </si>
  <si>
    <t>13</t>
  </si>
  <si>
    <t>SMS561</t>
  </si>
  <si>
    <t>Podpěra vedení plast 20/M8/6,5mm</t>
  </si>
  <si>
    <t>-1105341440</t>
  </si>
  <si>
    <t>14</t>
  </si>
  <si>
    <t>-1032866097</t>
  </si>
  <si>
    <t>SMS09</t>
  </si>
  <si>
    <t>SZ - Svorka zkušební nerez V2A, s destičkou, Rd 7-10</t>
  </si>
  <si>
    <t>-237424252</t>
  </si>
  <si>
    <t>741420083</t>
  </si>
  <si>
    <t>Montáž vedení hromosvodné-štítek k označení svodu</t>
  </si>
  <si>
    <t>1129568600</t>
  </si>
  <si>
    <t>17</t>
  </si>
  <si>
    <t>SMS10</t>
  </si>
  <si>
    <t>Označovací štítek Al s vyraženým číslem pro Rd 7-10/Fl 30</t>
  </si>
  <si>
    <t>-311038406</t>
  </si>
  <si>
    <t>741-JIS</t>
  </si>
  <si>
    <t>Jímací soustava</t>
  </si>
  <si>
    <t>18</t>
  </si>
  <si>
    <t>-1279376152</t>
  </si>
  <si>
    <t>19</t>
  </si>
  <si>
    <t>SMS11</t>
  </si>
  <si>
    <t>AlMgSi 8 T/4 - Drát uzemňovací, měkký, průměr 8mm/50mm2, 1m=0,135kg 1kg=7,40m</t>
  </si>
  <si>
    <t>1105554041</t>
  </si>
  <si>
    <t>20</t>
  </si>
  <si>
    <t>SMS130</t>
  </si>
  <si>
    <t xml:space="preserve">PV plastová, s dvěma volnými úchyty a betonovou zátěží 1kg, pro Rd 8 </t>
  </si>
  <si>
    <t>-390439510</t>
  </si>
  <si>
    <t>741430005</t>
  </si>
  <si>
    <t>Montáž tyč jímací délky do 3 m na stojan</t>
  </si>
  <si>
    <t>389572467</t>
  </si>
  <si>
    <t>22</t>
  </si>
  <si>
    <t>741420054</t>
  </si>
  <si>
    <t>Montáž vedení hromosvodné-tvarování prvku</t>
  </si>
  <si>
    <t>-1857199046</t>
  </si>
  <si>
    <t>23</t>
  </si>
  <si>
    <t>SMS721</t>
  </si>
  <si>
    <t>Jímací tyč D 16mm L 2000mm, AlMgSi F22 zúžená na 10mm</t>
  </si>
  <si>
    <t>-1503211882</t>
  </si>
  <si>
    <t>24</t>
  </si>
  <si>
    <t>SMS722</t>
  </si>
  <si>
    <t>Betonový podstavec 17 kg, C45/55 s madlem a klínkem, D 337 mm H 90 mm</t>
  </si>
  <si>
    <t>2014928414</t>
  </si>
  <si>
    <t>25</t>
  </si>
  <si>
    <t>SMS723</t>
  </si>
  <si>
    <t>Podložka plastová D 370 mm černá, pod betonový podstavec</t>
  </si>
  <si>
    <t>1358531686</t>
  </si>
  <si>
    <t>26</t>
  </si>
  <si>
    <t>-144243164</t>
  </si>
  <si>
    <t>27</t>
  </si>
  <si>
    <t>741635293</t>
  </si>
  <si>
    <t>28</t>
  </si>
  <si>
    <t>-28194948</t>
  </si>
  <si>
    <t>29</t>
  </si>
  <si>
    <t>SMS18</t>
  </si>
  <si>
    <t>SS - Svorka spojovací FeZn, pro průměr vodiče 8-10mm, 2x šroub se šestihrannou hlavou</t>
  </si>
  <si>
    <t>-706087997</t>
  </si>
  <si>
    <t>58-M</t>
  </si>
  <si>
    <t>Revize</t>
  </si>
  <si>
    <t>30</t>
  </si>
  <si>
    <t>580105021</t>
  </si>
  <si>
    <t>Kontrola stavu ochrany před úderem blesku mřížové soustavy do 2 svodů</t>
  </si>
  <si>
    <t>svod</t>
  </si>
  <si>
    <t>356477818</t>
  </si>
  <si>
    <t>31</t>
  </si>
  <si>
    <t>580105062</t>
  </si>
  <si>
    <t>Měření zemního odporu do 8 svodů</t>
  </si>
  <si>
    <t>měření</t>
  </si>
  <si>
    <t>1425756523</t>
  </si>
  <si>
    <t>580106010</t>
  </si>
  <si>
    <t>Měření zemního přechodového odporu uzemnění ochranného nebo pracovního</t>
  </si>
  <si>
    <t>-167881061</t>
  </si>
  <si>
    <t>33</t>
  </si>
  <si>
    <t>580107015</t>
  </si>
  <si>
    <t>Demontáž a zpětná montáž zkušební svorky uzemnění</t>
  </si>
  <si>
    <t>1100129007</t>
  </si>
  <si>
    <t>01 - Silnoproudá elektroinstalace</t>
  </si>
  <si>
    <t>741-KAB-VOD - Kabely a vodiče</t>
  </si>
  <si>
    <t>741-NMA - Nosný materiál (trubky, lišty, krabice, apod.)</t>
  </si>
  <si>
    <t>741-PRI - Přístroje (tlačítka, vypínače, přepínače, stmívače, zásuvky , apod.)</t>
  </si>
  <si>
    <t>741-OSV - Svítidla a zdroje</t>
  </si>
  <si>
    <t>46-M - Pomocné stavební práce při silnoproudých montážích</t>
  </si>
  <si>
    <t>740 - Elektromontáže - zkoušky a revize</t>
  </si>
  <si>
    <t>VRN - Vedlejší rozpočtové náklady</t>
  </si>
  <si>
    <t>741-KAB-VOD</t>
  </si>
  <si>
    <t>Kabely a vodiče</t>
  </si>
  <si>
    <t>741130001</t>
  </si>
  <si>
    <t>Ukončení vodič izolovaný do 2,5mm2 v rozváděči nebo na přístroji</t>
  </si>
  <si>
    <t>-985112726</t>
  </si>
  <si>
    <t>741130003</t>
  </si>
  <si>
    <t>Ukončení vodič izolovaný do 4 mm2 v rozváděči nebo na přístroji</t>
  </si>
  <si>
    <t>-1868532940</t>
  </si>
  <si>
    <t>741130004</t>
  </si>
  <si>
    <t>Ukončení vodič izolovaný do 6 mm2 v rozváděči nebo na přístroji</t>
  </si>
  <si>
    <t>158181615</t>
  </si>
  <si>
    <t>741130005</t>
  </si>
  <si>
    <t>Ukončení vodič izolovaný do 10 mm2 v rozváděči nebo na přístroji</t>
  </si>
  <si>
    <t>563597031</t>
  </si>
  <si>
    <t>741130006</t>
  </si>
  <si>
    <t>Ukončení vodič izolovaný do 16 mm2 v rozváděči nebo na přístroji</t>
  </si>
  <si>
    <t>1304238130</t>
  </si>
  <si>
    <t>741130007</t>
  </si>
  <si>
    <t>Ukončení vodič izolovaný do 25 mm2 v rozváděči nebo na přístroji</t>
  </si>
  <si>
    <t>-539885873</t>
  </si>
  <si>
    <t>741120001</t>
  </si>
  <si>
    <t>Montáž vodič Cu izolovaný plný a laněný žíla 0,35-6 mm2 pod omítku (CY)</t>
  </si>
  <si>
    <t>1875022708</t>
  </si>
  <si>
    <t>SMS770</t>
  </si>
  <si>
    <t xml:space="preserve">Vodič bezhalogenový LS0H H07Z-K 6 žluto-zelený </t>
  </si>
  <si>
    <t>-421938014</t>
  </si>
  <si>
    <t>741120005</t>
  </si>
  <si>
    <t>Montáž vodič Cu izolovaný plný a laněný žíla 25-35 mm2 pod omítku (CY)</t>
  </si>
  <si>
    <t>-2101210311</t>
  </si>
  <si>
    <t>SMS771</t>
  </si>
  <si>
    <t xml:space="preserve">Vodič bezhalogenový LS0H H07Z-K 25 žluto-zelený </t>
  </si>
  <si>
    <t>2066225543</t>
  </si>
  <si>
    <t>741122644</t>
  </si>
  <si>
    <t>Montáž kabel Cu plný kulatý žíla 5x16 mm2 uložený pevně (CYKY)</t>
  </si>
  <si>
    <t>1563440781</t>
  </si>
  <si>
    <t>SMS766</t>
  </si>
  <si>
    <t>Silový kabel s malým množstvím uvolněného tepla v případě požáru, dle vyhlášky č. 268/2011 Sb. (třída B2cas1d1a1), 5x16 mm2</t>
  </si>
  <si>
    <t>2073047413</t>
  </si>
  <si>
    <t>741122642</t>
  </si>
  <si>
    <t>Montáž kabel Cu plný kulatý žíla 5x4 až 6 mm2 uložený pevně (CYKY)</t>
  </si>
  <si>
    <t>1235703471</t>
  </si>
  <si>
    <t>SMS772</t>
  </si>
  <si>
    <t>Silový kabel s malým množstvím uvolněného tepla v případě požáru, dle vyhlášky č. 268/2011 Sb. (třída B2cas1d1a1), 5x6 mm2</t>
  </si>
  <si>
    <t>686997107</t>
  </si>
  <si>
    <t>741122611</t>
  </si>
  <si>
    <t>Montáž kabel Cu plný kulatý žíla 3x1,5 až 6 mm2 uložený pevně (CYKY)</t>
  </si>
  <si>
    <t>-1912885611</t>
  </si>
  <si>
    <t>SMS773</t>
  </si>
  <si>
    <t>Silový kabel s malým množstvím uvolněného tepla v případě požáru, dle vyhlášky č. 268/2011 Sb. (třída B2cas1d1a1), 3x4 mm2</t>
  </si>
  <si>
    <t>-42809081</t>
  </si>
  <si>
    <t>654411723</t>
  </si>
  <si>
    <t>SMS774</t>
  </si>
  <si>
    <t xml:space="preserve">Silový kabel s malým množstvím uvolněného tepla v případě požáru, dle vyhlášky č. 268/2011 Sb. (třída B2cas1d1a1), 3x2,5  mm2</t>
  </si>
  <si>
    <t>1712410878</t>
  </si>
  <si>
    <t>741122641</t>
  </si>
  <si>
    <t>Montáž kabel Cu plný kulatý žíla 5x1,5 až 2,5 mm2 uložený pevně (CYKY)</t>
  </si>
  <si>
    <t>-967224877</t>
  </si>
  <si>
    <t>SMS775</t>
  </si>
  <si>
    <t xml:space="preserve">Silový kabel s malým množstvím uvolněného tepla v případě požáru, dle vyhlášky č. 268/2011 Sb. (třída B2cas1d1a1), 5x1,5  mm2</t>
  </si>
  <si>
    <t>-2065422567</t>
  </si>
  <si>
    <t>-976244832</t>
  </si>
  <si>
    <t>SMS776</t>
  </si>
  <si>
    <t xml:space="preserve">Silový kabel s malým množstvím uvolněného tepla v případě požáru, dle vyhlášky č. 268/2011 Sb. (třída B2cas1d1a1), 3(J)x1,5  mm2</t>
  </si>
  <si>
    <t>1155622317</t>
  </si>
  <si>
    <t>-1095176987</t>
  </si>
  <si>
    <t>SMS777</t>
  </si>
  <si>
    <t xml:space="preserve">Silový kabel s malým množstvím uvolněného tepla v případě požáru, dle vyhlášky č. 268/2011 Sb. (třída B2cas1d1a1), 3(O)x1,5  mm2</t>
  </si>
  <si>
    <t>-29082915</t>
  </si>
  <si>
    <t>741-NMA</t>
  </si>
  <si>
    <t>Nosný materiál (trubky, lišty, krabice, apod.)</t>
  </si>
  <si>
    <t>741112061</t>
  </si>
  <si>
    <t>Montáž krabice přístrojová zapuštěná plastová kruhová</t>
  </si>
  <si>
    <t>-934324178</t>
  </si>
  <si>
    <t>SMS70</t>
  </si>
  <si>
    <t>Krabice přístrojová, H43 mm, PVC, A1-D, pro spojení ve svislém i vodorovném směru s roztečí 71 nebo 81 mm</t>
  </si>
  <si>
    <t>-1232059760</t>
  </si>
  <si>
    <t>1454766181</t>
  </si>
  <si>
    <t>SMS71</t>
  </si>
  <si>
    <t>Krabice přístrojová, hluboká, H66 mm, PVC, A1-D, pro spojení v souvislou řadu s roztečí 71 mm</t>
  </si>
  <si>
    <t>-1972534587</t>
  </si>
  <si>
    <t>741112101</t>
  </si>
  <si>
    <t>Montáž rozvodka zapuštěná plastová kruhová</t>
  </si>
  <si>
    <t>-258342052</t>
  </si>
  <si>
    <t>SMS72</t>
  </si>
  <si>
    <t>Krabice rozvodná s víčkem a svorkovnicí, D71, H43,5 mm, PVC, A1-D</t>
  </si>
  <si>
    <t>2026244617</t>
  </si>
  <si>
    <t>741112021</t>
  </si>
  <si>
    <t>Montáž krabice nástěnná plastová čtyřhranná do 100x100 mm</t>
  </si>
  <si>
    <t>-321433271</t>
  </si>
  <si>
    <t>SMS75</t>
  </si>
  <si>
    <t>Krabice na povrch, plastová, 122x122x45mm, IP67, 4x svorkovnice do 4mm2</t>
  </si>
  <si>
    <t>-275812780</t>
  </si>
  <si>
    <t>741110062</t>
  </si>
  <si>
    <t>Montáž trubka plastová ohebná D přes 23 do 35 mm uložená pod omítku</t>
  </si>
  <si>
    <t>-129512384</t>
  </si>
  <si>
    <t>34</t>
  </si>
  <si>
    <t>SMS76</t>
  </si>
  <si>
    <t>Trubka, pro instalaci na povrch, do omítky nebo pod omítku, vhodná pro montáž do dutých zdí, příček, stropů, střední mechanická odolnost (750 N/5 cm), 25/18,3 mm, tř. hořl. hmot A-C3</t>
  </si>
  <si>
    <t>-87356641</t>
  </si>
  <si>
    <t>35</t>
  </si>
  <si>
    <t>741110002</t>
  </si>
  <si>
    <t>Montáž trubka plastová tuhá D přes 23 do 35 mm uložená pevně</t>
  </si>
  <si>
    <t>-1287504153</t>
  </si>
  <si>
    <t>36</t>
  </si>
  <si>
    <t>SMS311</t>
  </si>
  <si>
    <t>Trubka, pro instalaci na povrch, střední mechanická odolnost (750 N/5 cm), 25/21,4 mm, tř. hořl. hmot A1-F</t>
  </si>
  <si>
    <t>1901858725</t>
  </si>
  <si>
    <t>37</t>
  </si>
  <si>
    <t>SMS312</t>
  </si>
  <si>
    <t xml:space="preserve">Příchytka pro trubky tuhé 25, tř. hořl. hmot A1-F </t>
  </si>
  <si>
    <t>-1152504023</t>
  </si>
  <si>
    <t>38</t>
  </si>
  <si>
    <t>741110511</t>
  </si>
  <si>
    <t>Montáž lišta a kanálek vkládací šířky do 60 mm s víčkem</t>
  </si>
  <si>
    <t>-278533218</t>
  </si>
  <si>
    <t>39</t>
  </si>
  <si>
    <t>SMS781</t>
  </si>
  <si>
    <t>Lišta vkládací PVC s ochrannou fólií, 40x20 mm (šířka x výška), bílá, -5 - +60°C, tř. hořl. hmot A1-F, IP40, IK06</t>
  </si>
  <si>
    <t>-377265728</t>
  </si>
  <si>
    <t>741-PRI</t>
  </si>
  <si>
    <t>Přístroje (tlačítka, vypínače, přepínače, stmívače, zásuvky , apod.)</t>
  </si>
  <si>
    <t>40</t>
  </si>
  <si>
    <t>741310206</t>
  </si>
  <si>
    <t>Montáž vypínač (polo)zapuštěný šroubové připojení 2-dvoupólový</t>
  </si>
  <si>
    <t>-1341261973</t>
  </si>
  <si>
    <t>41</t>
  </si>
  <si>
    <t>SMS485</t>
  </si>
  <si>
    <t>Dvojpólový spínač č. 2 se signalizačním LED podsvětlením, IP20 vč. LED a klapky</t>
  </si>
  <si>
    <t>-1458260462</t>
  </si>
  <si>
    <t>42</t>
  </si>
  <si>
    <t>1665811280</t>
  </si>
  <si>
    <t>43</t>
  </si>
  <si>
    <t>SMS603</t>
  </si>
  <si>
    <t xml:space="preserve">Přístroj stmívače pro otočné ovládání a tlačítkové spínání, pro centrální spínání a stmívání až 64 zařízení DALI, v aktivním režimu přístroj slouží jako napájecí zdroj DALI (15,5 V DC / 75 mA) až pro 37 zařízení DALI </t>
  </si>
  <si>
    <t>-2040984698</t>
  </si>
  <si>
    <t>44</t>
  </si>
  <si>
    <t>SMS611</t>
  </si>
  <si>
    <t>Kryt stmívače s otočným ovladačem, s upevňovací maticí</t>
  </si>
  <si>
    <t>589055069</t>
  </si>
  <si>
    <t>45</t>
  </si>
  <si>
    <t>741330651</t>
  </si>
  <si>
    <t>Montáž relé pomocné vestavné střídavé</t>
  </si>
  <si>
    <t>-1227772443</t>
  </si>
  <si>
    <t>46</t>
  </si>
  <si>
    <t>SMS727</t>
  </si>
  <si>
    <t>Relé pro žaluzie (pohony), 230V, vstupy pro lokální tlačítko směru NAHORU/DOLU, centrální tlačítko</t>
  </si>
  <si>
    <t>-1228346419</t>
  </si>
  <si>
    <t>47</t>
  </si>
  <si>
    <t>741310221</t>
  </si>
  <si>
    <t>Montáž spínač (polo)zapuštěný šroubové připojení řazení 2-pro žaluzie</t>
  </si>
  <si>
    <t>-1897237139</t>
  </si>
  <si>
    <t>48</t>
  </si>
  <si>
    <t>SMS728</t>
  </si>
  <si>
    <t>Tlačítko 1-pólové pro ovládání žaluzií, připojení na blok elektroniky, 230V, bílé vč. klapky</t>
  </si>
  <si>
    <t>-510360654</t>
  </si>
  <si>
    <t>49</t>
  </si>
  <si>
    <t>741313083</t>
  </si>
  <si>
    <t>Montáž zásuvka chráněná v krabici šroubové připojení 2P+PE dvojí zapojení, prostředí venkovní, mokré</t>
  </si>
  <si>
    <t>512</t>
  </si>
  <si>
    <t>603212439</t>
  </si>
  <si>
    <t>50</t>
  </si>
  <si>
    <t>SMS97</t>
  </si>
  <si>
    <t>Zásuvka jednonásobná polozapuštěná, 10/16A, 230V, bílá, IP44</t>
  </si>
  <si>
    <t>625492793</t>
  </si>
  <si>
    <t>51</t>
  </si>
  <si>
    <t>SMS109</t>
  </si>
  <si>
    <t>Rámeček pro přístroje (zásuvky, vypínače), bílý - náklady na MODUL</t>
  </si>
  <si>
    <t>MOD</t>
  </si>
  <si>
    <t>-598576485</t>
  </si>
  <si>
    <t>52</t>
  </si>
  <si>
    <t>741310412</t>
  </si>
  <si>
    <t>Montáž spínač tří/čtyřpólový nástěnný do 25 A venkovní nebo mokré</t>
  </si>
  <si>
    <t>-1838589955</t>
  </si>
  <si>
    <t>53</t>
  </si>
  <si>
    <t>SMS104</t>
  </si>
  <si>
    <t>Hlavní vypínač v plastové skříni podle IEC/EN 60947-3, 690V/25A, IP65, rukojeť červená se žlutým blokovacím věncem, uzamykatelný v nulové poloze na visací zámky</t>
  </si>
  <si>
    <t>-1623168952</t>
  </si>
  <si>
    <t>54</t>
  </si>
  <si>
    <t>741310042</t>
  </si>
  <si>
    <t>Montáž přepínač nástěnný 6-střídavý prostředí venkovní/mokré</t>
  </si>
  <si>
    <t>270293346</t>
  </si>
  <si>
    <t>55</t>
  </si>
  <si>
    <t>SMS486</t>
  </si>
  <si>
    <t>Domovní spínač nástěnný - přepínač střídavý, 10A/250V, bezšroubové připojení, řazení č.1 nebo 6, IP54, šedý, pro průběžnou montáž, montáž na podklady třídy reakce na oheň E,F</t>
  </si>
  <si>
    <t>-1607681997</t>
  </si>
  <si>
    <t>56</t>
  </si>
  <si>
    <t>741310041</t>
  </si>
  <si>
    <t>Montáž přepínač nástěnný 5-sériový prostředí venkovní/mokré</t>
  </si>
  <si>
    <t>-594883522</t>
  </si>
  <si>
    <t>57</t>
  </si>
  <si>
    <t>SMS782</t>
  </si>
  <si>
    <t xml:space="preserve">Domovní spínač nástěnný - přepínač sériový, 10A/250V, bezšroubové připojení, řazení č.5, IP54, šedý, montáž na podklady třídy reakce na oheň E,F </t>
  </si>
  <si>
    <t>43344870</t>
  </si>
  <si>
    <t>58</t>
  </si>
  <si>
    <t>741310043</t>
  </si>
  <si>
    <t>Montáž přepínač nástěnný 7-křížový prostředí venkovní/mokré</t>
  </si>
  <si>
    <t>734297053</t>
  </si>
  <si>
    <t>59</t>
  </si>
  <si>
    <t>SMS783</t>
  </si>
  <si>
    <t xml:space="preserve">Domovní spínač nástěnný - přepínač křížový, 10A/250V, bezšroubové připojení, řazení č.7, IP54, šedý, montáž na podklady třídy reakce na oheň E,F </t>
  </si>
  <si>
    <t>657016061</t>
  </si>
  <si>
    <t>60</t>
  </si>
  <si>
    <t>744049052</t>
  </si>
  <si>
    <t>61</t>
  </si>
  <si>
    <t>SMS103</t>
  </si>
  <si>
    <t xml:space="preserve">Zásuvka domovní jednonásobná s ochranným kolíkem, 2P+PE, 250V/16A, IP54, šedá, pro průběžnou montáž, montáž na podklady třídy reakce na oheň E,F </t>
  </si>
  <si>
    <t>-2092563665</t>
  </si>
  <si>
    <t>70</t>
  </si>
  <si>
    <t>741313001</t>
  </si>
  <si>
    <t>Montáž zásuvka (polo)zapuštěná bezšroubové připojení 2P+PE se zapojením vodičů</t>
  </si>
  <si>
    <t>382274125</t>
  </si>
  <si>
    <t>71</t>
  </si>
  <si>
    <t>SMS754</t>
  </si>
  <si>
    <t>Zásuvka 2P+PE 230V/16A s ochranným kolíkem, IP20, modul 45x45mm, bílá, 2 MODULY</t>
  </si>
  <si>
    <t>97408151</t>
  </si>
  <si>
    <t>P</t>
  </si>
  <si>
    <t>Poznámka k položce:_x000d_
Zásuvky jsou umístěny v podlahových krabicích - dodávka SLP</t>
  </si>
  <si>
    <t>72</t>
  </si>
  <si>
    <t>1658265437</t>
  </si>
  <si>
    <t>73</t>
  </si>
  <si>
    <t>SMS785</t>
  </si>
  <si>
    <t>Zásuvka 2P+PE 230V/16A s ochranným kolíkem a svodičem přepětí třídy D, IP20, modul 45x45mm, bílá, 2 MODULY</t>
  </si>
  <si>
    <t>-1661122948</t>
  </si>
  <si>
    <t>741-OSV</t>
  </si>
  <si>
    <t>Svítidla a zdroje</t>
  </si>
  <si>
    <t>62</t>
  </si>
  <si>
    <t>741372112</t>
  </si>
  <si>
    <t>Montáž svítidlo LED bytové vestavné podhledové čtvercové do 0,36 m2</t>
  </si>
  <si>
    <t>825339346</t>
  </si>
  <si>
    <t>63</t>
  </si>
  <si>
    <t>CGTVEST-LED-36-DALI</t>
  </si>
  <si>
    <t>LED vestavný panel 36W, 4000K, 4320lm, UGR&lt;19, DALI, hliníkový korpus, IP20</t>
  </si>
  <si>
    <t>-1870317377</t>
  </si>
  <si>
    <t>Poznámka k položce:_x000d_
V projektové dokumentaci jsou svítidla označená jako - E1</t>
  </si>
  <si>
    <t>64</t>
  </si>
  <si>
    <t>741372061</t>
  </si>
  <si>
    <t>Montáž svítidlo LED bytové přisazené stropní panelové do 0,09 m2</t>
  </si>
  <si>
    <t>-1140684176</t>
  </si>
  <si>
    <t>65</t>
  </si>
  <si>
    <t>CGTLED-PRI-03</t>
  </si>
  <si>
    <t xml:space="preserve">Přisazené kruhové LED svítidlo 25W, 2300lm, 4000K, polykarbonátový difuzor, životnost 40 000 hodin,  IP54</t>
  </si>
  <si>
    <t>-1976646887</t>
  </si>
  <si>
    <t>Poznámka k položce:_x000d_
V projektové dokumentaci jsou svítidla označená jako - E2</t>
  </si>
  <si>
    <t>66</t>
  </si>
  <si>
    <t>741372021</t>
  </si>
  <si>
    <t>Montáž svítidlo LED bytové přisazené nástěnné panelové do 0,09 m2</t>
  </si>
  <si>
    <t>-1027459762</t>
  </si>
  <si>
    <t>67</t>
  </si>
  <si>
    <t>CGTLED-PRI-06</t>
  </si>
  <si>
    <t>Přisazené nouzové svítidlo s piktogramem, 3hod, 1 x LED / 150 lm, IP65, 1.3W</t>
  </si>
  <si>
    <t>-959946470</t>
  </si>
  <si>
    <t>Poznámka k položce:_x000d_
V projektové dokumentaci jsou svítidla označená jako - N1</t>
  </si>
  <si>
    <t>68</t>
  </si>
  <si>
    <t>741372101</t>
  </si>
  <si>
    <t>Montáž svítidlo LED bytové vestavné podhledové bodové</t>
  </si>
  <si>
    <t>-214766352</t>
  </si>
  <si>
    <t>69</t>
  </si>
  <si>
    <t>SMS784</t>
  </si>
  <si>
    <t>Vestavné nouzové svítidlo s dobou nouzového režimu 1hod, 3W, 325lm, 95x95x48mm,univerzální optika,svítící při výpadku,tlačítko test, IP20,bílé</t>
  </si>
  <si>
    <t>1398376237</t>
  </si>
  <si>
    <t xml:space="preserve">Poznámka k položce:_x000d_
V projektové dokumentaci jsou svítidla označená jako - N2. Svítidlo plní funkci protipanického nouzového osvětlení </t>
  </si>
  <si>
    <t>46-M</t>
  </si>
  <si>
    <t>Pomocné stavební práce při silnoproudých montážích</t>
  </si>
  <si>
    <t>74</t>
  </si>
  <si>
    <t>460680172</t>
  </si>
  <si>
    <t>Vybourání otvorů ve zdivu cihelném plochy do 0,09 m2, tloušťky do 30 cm</t>
  </si>
  <si>
    <t>-1382573902</t>
  </si>
  <si>
    <t>75</t>
  </si>
  <si>
    <t>460680582</t>
  </si>
  <si>
    <t>Vysekání rýh pro montáž trubek a kabelů v cihelných zdech hloubky do 3 cm a šířky do 5 cm</t>
  </si>
  <si>
    <t>1906704357</t>
  </si>
  <si>
    <t>76</t>
  </si>
  <si>
    <t>460680593</t>
  </si>
  <si>
    <t>Vysekání rýh pro montáž trubek a kabelů v cihelných zdech hloubky do 5 cm a šířky do 7 cm</t>
  </si>
  <si>
    <t>-1862566273</t>
  </si>
  <si>
    <t>740</t>
  </si>
  <si>
    <t>Elektromontáže - zkoušky a revize</t>
  </si>
  <si>
    <t>77</t>
  </si>
  <si>
    <t>741810002</t>
  </si>
  <si>
    <t>Celková prohlídka elektrického rozvodu a zařízení do 500 000,- Kč</t>
  </si>
  <si>
    <t>-874565882</t>
  </si>
  <si>
    <t>VRN</t>
  </si>
  <si>
    <t>Vedlejší rozpočtové náklady</t>
  </si>
  <si>
    <t>78</t>
  </si>
  <si>
    <t>013254000</t>
  </si>
  <si>
    <t>Dokumentace skutečného provedení stavby</t>
  </si>
  <si>
    <t>kpl</t>
  </si>
  <si>
    <t>CS ÚRS 2018 01</t>
  </si>
  <si>
    <t>1024</t>
  </si>
  <si>
    <t>1345295696</t>
  </si>
  <si>
    <t>79</t>
  </si>
  <si>
    <t>045303000</t>
  </si>
  <si>
    <t>Koordinační činnost</t>
  </si>
  <si>
    <t>-956458141</t>
  </si>
  <si>
    <t>02 - Slaboproudá elektroinstalace</t>
  </si>
  <si>
    <t>742-KAB - Kabely a vodiče</t>
  </si>
  <si>
    <t>742-PKA-PKR - Podlahové kanály a krabice</t>
  </si>
  <si>
    <t>742-DAZ - Datové zásuvky</t>
  </si>
  <si>
    <t>742-AP - Přístupové body</t>
  </si>
  <si>
    <t>742-NM - Nosný materiál (lišty, trubky...)</t>
  </si>
  <si>
    <t>742-RACK - RD - Datový rozváděč</t>
  </si>
  <si>
    <t xml:space="preserve">742-REV-MER - Měření SCS, protokoly a ostatní práce </t>
  </si>
  <si>
    <t>46-M - Pomocné stavební práce při slaboproudých montážích</t>
  </si>
  <si>
    <t>742-KAB</t>
  </si>
  <si>
    <t>742110013</t>
  </si>
  <si>
    <t>Montáž trubek pro slaboproud plastových tuhých pro vnitřní rozvody pro optická vlákna</t>
  </si>
  <si>
    <t>1016741152</t>
  </si>
  <si>
    <t>220182031</t>
  </si>
  <si>
    <t>Zatažení optického kabelu do ochranné HDPE trubky</t>
  </si>
  <si>
    <t>-1813602852</t>
  </si>
  <si>
    <t>SLX807</t>
  </si>
  <si>
    <t>Mikrotrubička LSOH vnitřní tenkostěnná 12/10mm, pro vnitřní použití, barva fialová</t>
  </si>
  <si>
    <t>950315197</t>
  </si>
  <si>
    <t>SLX10</t>
  </si>
  <si>
    <t>Univerzální optický kabel s třídou reakce na oheň Eca, 8vl 9/125 LSOH</t>
  </si>
  <si>
    <t>1188816279</t>
  </si>
  <si>
    <t>Poznámka k položce:_x000d_
Optický kabel mezi datovými rozváděči, kabel je veden v liště LV nebo v podhledu</t>
  </si>
  <si>
    <t>742121001</t>
  </si>
  <si>
    <t>Montáž kabelů sdělovacích pro vnitřní rozvody do 15 žil</t>
  </si>
  <si>
    <t>-957250811</t>
  </si>
  <si>
    <t>SMS805</t>
  </si>
  <si>
    <t>Kvalitní nestíněný kabel CAT6 s LSOHFR pláštěm a třídou reakce na oheň B2ca s1 d1 a1</t>
  </si>
  <si>
    <t>398035098</t>
  </si>
  <si>
    <t>-1564300212</t>
  </si>
  <si>
    <t>1613932030</t>
  </si>
  <si>
    <t>Poznámka k položce:_x000d_
Pospojení ocelových podlahových kanálů</t>
  </si>
  <si>
    <t>742-PKA-PKR</t>
  </si>
  <si>
    <t>Podlahové kanály a krabice</t>
  </si>
  <si>
    <t>741111001</t>
  </si>
  <si>
    <t>Montáž podlahových kanálů</t>
  </si>
  <si>
    <t>143976021</t>
  </si>
  <si>
    <t>SMS801</t>
  </si>
  <si>
    <t>Podlahový kanál o rozměrech 2000x350x48 mm, 3 komory, galvanicky zinkovaný, tlouštka plechu 0,75mm</t>
  </si>
  <si>
    <t>-1818714756</t>
  </si>
  <si>
    <t>SMS791</t>
  </si>
  <si>
    <t>Univerzální spojka podlahových kanálů</t>
  </si>
  <si>
    <t>-784141686</t>
  </si>
  <si>
    <t>SMS802</t>
  </si>
  <si>
    <t>Záslepka podlahového kanálu 350X48</t>
  </si>
  <si>
    <t>1319779917</t>
  </si>
  <si>
    <t>692532992</t>
  </si>
  <si>
    <t>SMS790</t>
  </si>
  <si>
    <t>Podlahový kanál o rozměrech 3000x190x48 mm, 3 komory, galvanicky zinkovaný, tlouštka plechu 0,75mm</t>
  </si>
  <si>
    <t>459064356</t>
  </si>
  <si>
    <t>749565084</t>
  </si>
  <si>
    <t>SMS792</t>
  </si>
  <si>
    <t>Záslepka podlahového kanálu 190X48</t>
  </si>
  <si>
    <t>-2141688083</t>
  </si>
  <si>
    <t>765706214</t>
  </si>
  <si>
    <t>SMS793</t>
  </si>
  <si>
    <t>Vertikální úhel 190X48</t>
  </si>
  <si>
    <t>-1499862247</t>
  </si>
  <si>
    <t>SMS794</t>
  </si>
  <si>
    <t xml:space="preserve">Vertikální kanál o šířce 190 mm, galvanicky zinkovaný </t>
  </si>
  <si>
    <t>1896235308</t>
  </si>
  <si>
    <t>SMS795</t>
  </si>
  <si>
    <t>Kryt vertikálního kanálu šířky 190 mm zaklapávací, galvanický zinkovaný</t>
  </si>
  <si>
    <t>-268441816</t>
  </si>
  <si>
    <t>741111002</t>
  </si>
  <si>
    <t>Montáž podlahových kanálů - krabice s vývody</t>
  </si>
  <si>
    <t>568813382</t>
  </si>
  <si>
    <t>SMS796</t>
  </si>
  <si>
    <t>Kovová univerzální instalační krabice do betonu (může sloužit jako protahovací nebo zároveň instalační pro osazení podlahové krabice), rozměry 480x480 mm, výškově stavitelná od 56-140 mm</t>
  </si>
  <si>
    <t>-1347560092</t>
  </si>
  <si>
    <t>SMS797</t>
  </si>
  <si>
    <t>Plný kryt univerzální krabice</t>
  </si>
  <si>
    <t>-47757305</t>
  </si>
  <si>
    <t>SMS799</t>
  </si>
  <si>
    <t>Montážní kryt 18 modulů pro přístrojové podlahové krabice</t>
  </si>
  <si>
    <t>-1484080413</t>
  </si>
  <si>
    <t>1278626045</t>
  </si>
  <si>
    <t>SMS803</t>
  </si>
  <si>
    <t>Podlahová krabice s nastavitelnou hloubkou 75-105 mm, 18 modulů (3x6 mod), nerezový kryt, barva šedá RAL 7031</t>
  </si>
  <si>
    <t>-935101914</t>
  </si>
  <si>
    <t>SMS804</t>
  </si>
  <si>
    <t>Zámek FAB pro uzamčení podlahové krabice</t>
  </si>
  <si>
    <t>-1360731069</t>
  </si>
  <si>
    <t>742-DAZ</t>
  </si>
  <si>
    <t>Datové zásuvky</t>
  </si>
  <si>
    <t>742330041</t>
  </si>
  <si>
    <t>Montáž datové jednozásuvky</t>
  </si>
  <si>
    <t>908381410</t>
  </si>
  <si>
    <t>LGR804</t>
  </si>
  <si>
    <t>Zásuvka RJ 45, UTP CAT 6, 1 modul (22,5x45 mm) IP20</t>
  </si>
  <si>
    <t>-1431136995</t>
  </si>
  <si>
    <t>742330042</t>
  </si>
  <si>
    <t>Montáž datové dvouzásuvky</t>
  </si>
  <si>
    <t>530862749</t>
  </si>
  <si>
    <t>SMS100</t>
  </si>
  <si>
    <t>Datová zásuvka 2xRJ45, CAT 6, IP20, bílá včetně krytky a konektorů RJ45</t>
  </si>
  <si>
    <t>-864133801</t>
  </si>
  <si>
    <t>HZS2222</t>
  </si>
  <si>
    <t>Hodinová zúčtovací sazba elektrikář odborný</t>
  </si>
  <si>
    <t>hod</t>
  </si>
  <si>
    <t>-1936856900</t>
  </si>
  <si>
    <t>SLX15</t>
  </si>
  <si>
    <t>Nestíněný konektor RJ45 8p8c CAT 6</t>
  </si>
  <si>
    <t>-1623388152</t>
  </si>
  <si>
    <t>Poznámka k položce:_x000d_
Ukončení datového kabelu konektorem v zařízení - VZT, WIFI</t>
  </si>
  <si>
    <t>742-AP</t>
  </si>
  <si>
    <t>Přístupové body</t>
  </si>
  <si>
    <t>220440561</t>
  </si>
  <si>
    <t>Montáž translátoru</t>
  </si>
  <si>
    <t>-2089216192</t>
  </si>
  <si>
    <t>ALZ02</t>
  </si>
  <si>
    <t>Anténa 20dBm s integrovaným WiFi 802.11 b/g/n, až 300Mbps, 2.4GHZ, MIMO, funkce AP/Hotspot, 1x LAN, PoE, stropní montáž</t>
  </si>
  <si>
    <t>-62387463</t>
  </si>
  <si>
    <t>742-NM</t>
  </si>
  <si>
    <t>Nosný materiál (lišty, trubky...)</t>
  </si>
  <si>
    <t>-369128150</t>
  </si>
  <si>
    <t>-537031138</t>
  </si>
  <si>
    <t>-1530597608</t>
  </si>
  <si>
    <t>9183993</t>
  </si>
  <si>
    <t>-1137970455</t>
  </si>
  <si>
    <t>-1743494004</t>
  </si>
  <si>
    <t>742-RACK</t>
  </si>
  <si>
    <t>RD - Datový rozváděč</t>
  </si>
  <si>
    <t>742330002</t>
  </si>
  <si>
    <t>Montáž rozvaděče stojanového</t>
  </si>
  <si>
    <t>1121751584</t>
  </si>
  <si>
    <t>slx20</t>
  </si>
  <si>
    <t>19" Stojanový datový rozvaděč 42U, 600x600x2000mm, RAL 7035, skleněné dveře</t>
  </si>
  <si>
    <t>256</t>
  </si>
  <si>
    <t>1997515725</t>
  </si>
  <si>
    <t>SLX02</t>
  </si>
  <si>
    <t>Kolečka otočná pod stojanový rozvaděč, nosnost 600 kg, set 4 kusů</t>
  </si>
  <si>
    <t>set</t>
  </si>
  <si>
    <t>-887067869</t>
  </si>
  <si>
    <t>SLX03</t>
  </si>
  <si>
    <t xml:space="preserve">Ventilační jednotka univerzální 2 ventilátorů s termostatem RAL7035 do stropu i do dna </t>
  </si>
  <si>
    <t>-273803605</t>
  </si>
  <si>
    <t>slx30</t>
  </si>
  <si>
    <t>Montážní sada M6, 4ks matice, 4ks šroubky, 4ks plastové podložky</t>
  </si>
  <si>
    <t>sada</t>
  </si>
  <si>
    <t>19770538</t>
  </si>
  <si>
    <t>742330022</t>
  </si>
  <si>
    <t>Montáž napájecího panelu do rozvaděče</t>
  </si>
  <si>
    <t>59365877</t>
  </si>
  <si>
    <t>SLX04</t>
  </si>
  <si>
    <t>Napajeci panel, 3 m, 5 pozic, s přepěťovou ochranou včetně vany , 2U</t>
  </si>
  <si>
    <t>-1048260095</t>
  </si>
  <si>
    <t>742330023</t>
  </si>
  <si>
    <t>Montáž vyvazovacíhoho panelu 1U</t>
  </si>
  <si>
    <t>-1717096532</t>
  </si>
  <si>
    <t>SLX05</t>
  </si>
  <si>
    <t xml:space="preserve">Vyvazovací panel 19" 1U BK ocelový </t>
  </si>
  <si>
    <t>1820268820</t>
  </si>
  <si>
    <t>742330024</t>
  </si>
  <si>
    <t>Montáž patch panelu 24 portů UTP/FTP</t>
  </si>
  <si>
    <t>-329423046</t>
  </si>
  <si>
    <t>SLX06</t>
  </si>
  <si>
    <t xml:space="preserve">Patch panel 24 x RJ45 CAT6 UTP 350 MHz černý 1U </t>
  </si>
  <si>
    <t>1877262312</t>
  </si>
  <si>
    <t>SLX09</t>
  </si>
  <si>
    <t xml:space="preserve">Patch kabel CAT6 UTP PVC 0,5m šedý non-snag-proof </t>
  </si>
  <si>
    <t>-2097051048</t>
  </si>
  <si>
    <t>742330026</t>
  </si>
  <si>
    <t>Montáž panelu pro 24 x optický konektor</t>
  </si>
  <si>
    <t>-1269217318</t>
  </si>
  <si>
    <t>SLX07</t>
  </si>
  <si>
    <t>Optická vana s výsuvnou policí eloxovaný hliník 1U bez čela</t>
  </si>
  <si>
    <t>1042904796</t>
  </si>
  <si>
    <t>slx11</t>
  </si>
  <si>
    <t>Čelo optické vany 1U ALU pro 12 SC duplex, čelo SC duplex lze použít pro LC quadruplexní optické adaptéry</t>
  </si>
  <si>
    <t>-811083219</t>
  </si>
  <si>
    <t>slx12</t>
  </si>
  <si>
    <t xml:space="preserve">Patch kabel 9/125 LCapc/LCapc SM OS 1m duplex </t>
  </si>
  <si>
    <t>1302333562</t>
  </si>
  <si>
    <t>742330011</t>
  </si>
  <si>
    <t>Montáž zařízení do rozvaděče (switch, UPS, DVR, server) bez nastavení</t>
  </si>
  <si>
    <t>-2028530699</t>
  </si>
  <si>
    <t>slx21</t>
  </si>
  <si>
    <t>Inteligentní Fast Ethernet switch, 24x PoE port Fast Ethernet 10/100/1000Mbps PoE+ 4x port Gigabit SFP Slots, propustnost až 56 Gbps a 41,7 mpps, tabulka MAC adres 16K, 100BASE-TX/1000Base-T, řízení síťového provozu QoS</t>
  </si>
  <si>
    <t>1645919829</t>
  </si>
  <si>
    <t>-806658379</t>
  </si>
  <si>
    <t>UPS01-RACK-1U</t>
  </si>
  <si>
    <t>Inteligentní, výkonná ochrana napájení pro servery a síťová zařízení. Lze montovat do 19" racků, výška pozice 1U; Technologie: Line-Interactive; Kapacita: • 1000 VA; • 640 W; Komunikace: • RS-232; • USB</t>
  </si>
  <si>
    <t>1974669521</t>
  </si>
  <si>
    <t>742-REV-MER</t>
  </si>
  <si>
    <t xml:space="preserve">Měření SCS, protokoly a ostatní práce </t>
  </si>
  <si>
    <t>742330101</t>
  </si>
  <si>
    <t>Měření metalického segmentu s vyhotovením protokolu</t>
  </si>
  <si>
    <t>-1942502285</t>
  </si>
  <si>
    <t>742330102</t>
  </si>
  <si>
    <t>Měření optického segmentu, měření útlumu, 2 okna</t>
  </si>
  <si>
    <t>-1285858703</t>
  </si>
  <si>
    <t>Pomocné stavební práce při slaboproudých montážích</t>
  </si>
  <si>
    <t>804023567</t>
  </si>
  <si>
    <t>287095835</t>
  </si>
  <si>
    <t>-958846726</t>
  </si>
  <si>
    <t>1911759252</t>
  </si>
  <si>
    <t>2123002131</t>
  </si>
  <si>
    <t>03 - Dodávky rozvodných zařízení</t>
  </si>
  <si>
    <t>R101 - Rozváděč učebny informatiky, jazykové učebny</t>
  </si>
  <si>
    <t>R102 - Rozváděč učebny hudební a výtvarné výchovy</t>
  </si>
  <si>
    <t>RH - Úprava v hlavním rozváděči objektu</t>
  </si>
  <si>
    <t>R101</t>
  </si>
  <si>
    <t>Rozváděč učebny informatiky, jazykové učebny</t>
  </si>
  <si>
    <t>741210002</t>
  </si>
  <si>
    <t>Montáž rozvodnice oceloplechová nebo plastová běžná do 50 kg</t>
  </si>
  <si>
    <t>-1586613011</t>
  </si>
  <si>
    <t>HZS2221</t>
  </si>
  <si>
    <t>Hodinová zúčtovací sazba elektrikář</t>
  </si>
  <si>
    <t>802630413</t>
  </si>
  <si>
    <t>PVL7180101-KSZ-RH01</t>
  </si>
  <si>
    <t>Protokol o kusové zkoušce, výrobní dokumentace</t>
  </si>
  <si>
    <t>621937925</t>
  </si>
  <si>
    <t>SMS760</t>
  </si>
  <si>
    <t>Velkoobsahová rozvodnice pod omítku, 590x920x134 mm, 120 modulů, oceloplechové dveře, RAL 9016 bílá, IP30/20</t>
  </si>
  <si>
    <t>-498417482</t>
  </si>
  <si>
    <t>SMS737</t>
  </si>
  <si>
    <t>Hlavní vypínač na DIN lištu, modulový, Ith=80A, 400V, 3-polový</t>
  </si>
  <si>
    <t>-1299177812</t>
  </si>
  <si>
    <t>SMS21</t>
  </si>
  <si>
    <t>L1-L2-L3-N - Modulový svodič přepětí třídy T2 (II, C) pro sítě TN-C-S 400V/230V/50Hz, Iimp=20kA (8/20 µs), Up(5kA)=1000V (8/20 µs), Imax=40kA</t>
  </si>
  <si>
    <t>-962535555</t>
  </si>
  <si>
    <t>SMS24</t>
  </si>
  <si>
    <t>Jistič modulový 10A/1/B, 1-pólový, In=10A, charakteristika B, Ik=10kA</t>
  </si>
  <si>
    <t>1902536513</t>
  </si>
  <si>
    <t>SMS136</t>
  </si>
  <si>
    <t>Jistič modulový 25A/3/B, 3-pólový, In=25A, charakteristika B, Ik=10kA</t>
  </si>
  <si>
    <t>-561181862</t>
  </si>
  <si>
    <t>SMS41</t>
  </si>
  <si>
    <t>Proudový chránič s nadproudovou ochranou modulový, 1+N/10A/B/0,03/AC, 1+N-pólový, In=10A, IΔn=30mA, charakteristika B, typ AC, Iraz=250A/8/20 µs, Ik=10kA</t>
  </si>
  <si>
    <t>1293564467</t>
  </si>
  <si>
    <t>SMS26</t>
  </si>
  <si>
    <t xml:space="preserve">Proudový chránič s nadproudovou ochranou modulový, 1+N/16A/B/0,03/AC, 1+N-pólový, In=16A, IΔn=30mA, charakteristika B, typ AC, Iraz=250A/8/20 µs, Ik=10kA </t>
  </si>
  <si>
    <t>1425915318</t>
  </si>
  <si>
    <t>SMS761</t>
  </si>
  <si>
    <t>Proudový chránič s nadproudovou ochranou modulový, 1+N/16A/C/0,03/AC, 1+N-pólový, In=16A, IΔn=30mA, charakteristika C, typ AC, Iraz=250A/8/20 µs, Ik=10kA</t>
  </si>
  <si>
    <t>1516979776</t>
  </si>
  <si>
    <t>SMS762</t>
  </si>
  <si>
    <t>Relé anemometru rychlosti větru na DIN, 230V 50Hz, relé, Nastavitelná rychlost větru 10-70km/h (2,77-19,44m/s), Nastavení časového zpoždění aktivace 1-30s, Nastavení časového zpoždění deaktivace 0,1-5min</t>
  </si>
  <si>
    <t>-1019200610</t>
  </si>
  <si>
    <t>Poznámka k položce:_x000d_
Elektronický monitorovací systém ochrany proti poškození při větrné bouři, například duplicitního ovládání bezpečnostního brždění větrných turbín, venkovních žaluzií, rolet nebo jiného vybavení včetně signalizace.</t>
  </si>
  <si>
    <t>PVL7180101-SB1-RH01</t>
  </si>
  <si>
    <t>Propojovací sběrnice, vodiče, označení, popisy, výstražné tabulky a ostatní příslušenství</t>
  </si>
  <si>
    <t>-1752263213</t>
  </si>
  <si>
    <t>R102</t>
  </si>
  <si>
    <t>Rozváděč učebny hudební a výtvarné výchovy</t>
  </si>
  <si>
    <t>-157966412</t>
  </si>
  <si>
    <t>408602988</t>
  </si>
  <si>
    <t>232609637</t>
  </si>
  <si>
    <t>SMS31</t>
  </si>
  <si>
    <t>Velkoobsahová rozvodnice pod omítku, 590x620x134 mm, 72 modulů, oceloplechové dveře, RAL 9016 bílá, IP30/20</t>
  </si>
  <si>
    <t>-275946302</t>
  </si>
  <si>
    <t>SMS764</t>
  </si>
  <si>
    <t>Hlavní vypínač na DIN lištu, modulový, Ith=40A, 400V</t>
  </si>
  <si>
    <t>-126339101</t>
  </si>
  <si>
    <t>-266453536</t>
  </si>
  <si>
    <t>-654876253</t>
  </si>
  <si>
    <t>-2101475330</t>
  </si>
  <si>
    <t>-1135479743</t>
  </si>
  <si>
    <t>1428040013</t>
  </si>
  <si>
    <t>RH</t>
  </si>
  <si>
    <t>Úprava v hlavním rozváděči objektu</t>
  </si>
  <si>
    <t>1127762286</t>
  </si>
  <si>
    <t>Poznámka k položce:_x000d_
Demontáž stávajícího jističe (REZERVA) a montáž nového jističe</t>
  </si>
  <si>
    <t>SMS765</t>
  </si>
  <si>
    <t xml:space="preserve">Jistič modulový 40A/3/B, 3-pólový, In=40A, charakteristika B, Ik=10kA </t>
  </si>
  <si>
    <t>-1931065212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</si>
</sst>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241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2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3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3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4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15" fillId="0" borderId="4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17" fillId="0" borderId="14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7" fillId="0" borderId="14" xfId="0" applyFont="1" applyBorder="1" applyAlignment="1" applyProtection="1">
      <alignment horizontal="left" vertical="center"/>
    </xf>
    <xf numFmtId="0" fontId="17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18" fillId="4" borderId="6" xfId="0" applyFont="1" applyFill="1" applyBorder="1" applyAlignment="1" applyProtection="1">
      <alignment horizontal="center" vertical="center"/>
    </xf>
    <xf numFmtId="0" fontId="18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18" fillId="4" borderId="7" xfId="0" applyFont="1" applyFill="1" applyBorder="1" applyAlignment="1" applyProtection="1">
      <alignment horizontal="center" vertical="center"/>
    </xf>
    <xf numFmtId="0" fontId="18" fillId="4" borderId="7" xfId="0" applyFont="1" applyFill="1" applyBorder="1" applyAlignment="1" applyProtection="1">
      <alignment horizontal="right" vertical="center"/>
    </xf>
    <xf numFmtId="0" fontId="18" fillId="4" borderId="8" xfId="0" applyFont="1" applyFill="1" applyBorder="1" applyAlignment="1" applyProtection="1">
      <alignment horizontal="left" vertical="center"/>
    </xf>
    <xf numFmtId="0" fontId="18" fillId="4" borderId="0" xfId="0" applyFont="1" applyFill="1" applyAlignment="1" applyProtection="1">
      <alignment horizontal="center" vertical="center"/>
    </xf>
    <xf numFmtId="0" fontId="19" fillId="0" borderId="16" xfId="0" applyFont="1" applyBorder="1" applyAlignment="1" applyProtection="1">
      <alignment horizontal="center" vertical="center" wrapText="1"/>
    </xf>
    <xf numFmtId="0" fontId="19" fillId="0" borderId="17" xfId="0" applyFont="1" applyBorder="1" applyAlignment="1" applyProtection="1">
      <alignment horizontal="center" vertical="center" wrapText="1"/>
    </xf>
    <xf numFmtId="0" fontId="19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0" fillId="0" borderId="0" xfId="0" applyFont="1" applyAlignment="1" applyProtection="1">
      <alignment horizontal="left" vertical="center"/>
    </xf>
    <xf numFmtId="0" fontId="20" fillId="0" borderId="0" xfId="0" applyFont="1" applyAlignment="1" applyProtection="1">
      <alignment vertical="center"/>
    </xf>
    <xf numFmtId="4" fontId="20" fillId="0" borderId="0" xfId="0" applyNumberFormat="1" applyFont="1" applyAlignment="1" applyProtection="1">
      <alignment horizontal="right" vertical="center"/>
    </xf>
    <xf numFmtId="4" fontId="20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6" fillId="0" borderId="14" xfId="0" applyNumberFormat="1" applyFont="1" applyBorder="1" applyAlignment="1" applyProtection="1">
      <alignment vertical="center"/>
    </xf>
    <xf numFmtId="4" fontId="16" fillId="0" borderId="0" xfId="0" applyNumberFormat="1" applyFont="1" applyBorder="1" applyAlignment="1" applyProtection="1">
      <alignment vertical="center"/>
    </xf>
    <xf numFmtId="166" fontId="16" fillId="0" borderId="0" xfId="0" applyNumberFormat="1" applyFont="1" applyBorder="1" applyAlignment="1" applyProtection="1">
      <alignment vertical="center"/>
    </xf>
    <xf numFmtId="4" fontId="16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23" fillId="0" borderId="0" xfId="0" applyFont="1" applyAlignment="1" applyProtection="1">
      <alignment horizontal="left" vertical="center" wrapText="1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5" fillId="0" borderId="14" xfId="0" applyNumberFormat="1" applyFont="1" applyBorder="1" applyAlignment="1" applyProtection="1">
      <alignment vertical="center"/>
    </xf>
    <xf numFmtId="4" fontId="25" fillId="0" borderId="0" xfId="0" applyNumberFormat="1" applyFont="1" applyBorder="1" applyAlignment="1" applyProtection="1">
      <alignment vertical="center"/>
    </xf>
    <xf numFmtId="166" fontId="25" fillId="0" borderId="0" xfId="0" applyNumberFormat="1" applyFont="1" applyBorder="1" applyAlignment="1" applyProtection="1">
      <alignment vertical="center"/>
    </xf>
    <xf numFmtId="4" fontId="25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5" fillId="0" borderId="19" xfId="0" applyNumberFormat="1" applyFont="1" applyBorder="1" applyAlignment="1" applyProtection="1">
      <alignment vertical="center"/>
    </xf>
    <xf numFmtId="4" fontId="25" fillId="0" borderId="20" xfId="0" applyNumberFormat="1" applyFont="1" applyBorder="1" applyAlignment="1" applyProtection="1">
      <alignment vertical="center"/>
    </xf>
    <xf numFmtId="166" fontId="25" fillId="0" borderId="20" xfId="0" applyNumberFormat="1" applyFont="1" applyBorder="1" applyAlignment="1" applyProtection="1">
      <alignment vertical="center"/>
    </xf>
    <xf numFmtId="4" fontId="25" fillId="0" borderId="21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1" xfId="0" applyBorder="1"/>
    <xf numFmtId="0" fontId="0" fillId="0" borderId="2" xfId="0" applyBorder="1"/>
    <xf numFmtId="0" fontId="0" fillId="0" borderId="2" xfId="0" applyBorder="1" applyProtection="1">
      <protection locked="0"/>
    </xf>
    <xf numFmtId="0" fontId="9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12" xfId="0" applyFont="1" applyBorder="1" applyAlignment="1" applyProtection="1">
      <alignment vertical="center"/>
      <protection locked="0"/>
    </xf>
    <xf numFmtId="0" fontId="13" fillId="0" borderId="0" xfId="0" applyFont="1" applyAlignment="1">
      <alignment horizontal="left" vertical="center"/>
    </xf>
    <xf numFmtId="4" fontId="20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17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 applyProtection="1">
      <alignment vertical="center"/>
      <protection locked="0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5" fillId="0" borderId="4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 wrapText="1"/>
    </xf>
    <xf numFmtId="0" fontId="18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18" fillId="4" borderId="0" xfId="0" applyFont="1" applyFill="1" applyAlignment="1" applyProtection="1">
      <alignment horizontal="right" vertical="center"/>
    </xf>
    <xf numFmtId="0" fontId="27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horizontal="center" vertical="center" wrapText="1"/>
    </xf>
    <xf numFmtId="0" fontId="18" fillId="4" borderId="16" xfId="0" applyFont="1" applyFill="1" applyBorder="1" applyAlignment="1" applyProtection="1">
      <alignment horizontal="center" vertical="center" wrapText="1"/>
    </xf>
    <xf numFmtId="0" fontId="18" fillId="4" borderId="17" xfId="0" applyFont="1" applyFill="1" applyBorder="1" applyAlignment="1" applyProtection="1">
      <alignment horizontal="center" vertical="center" wrapText="1"/>
    </xf>
    <xf numFmtId="0" fontId="18" fillId="4" borderId="17" xfId="0" applyFont="1" applyFill="1" applyBorder="1" applyAlignment="1" applyProtection="1">
      <alignment horizontal="center" vertical="center" wrapText="1"/>
      <protection locked="0"/>
    </xf>
    <xf numFmtId="0" fontId="18" fillId="4" borderId="18" xfId="0" applyFont="1" applyFill="1" applyBorder="1" applyAlignment="1" applyProtection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4" fontId="20" fillId="0" borderId="0" xfId="0" applyNumberFormat="1" applyFont="1" applyAlignment="1" applyProtection="1"/>
    <xf numFmtId="166" fontId="28" fillId="0" borderId="12" xfId="0" applyNumberFormat="1" applyFont="1" applyBorder="1" applyAlignment="1" applyProtection="1"/>
    <xf numFmtId="4" fontId="29" fillId="0" borderId="0" xfId="0" applyNumberFormat="1" applyFont="1" applyAlignment="1">
      <alignment vertical="center"/>
    </xf>
    <xf numFmtId="0" fontId="7" fillId="0" borderId="3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7" fillId="0" borderId="3" xfId="0" applyFont="1" applyBorder="1" applyAlignment="1"/>
    <xf numFmtId="0" fontId="7" fillId="0" borderId="14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0" fontId="7" fillId="0" borderId="15" xfId="0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18" fillId="0" borderId="22" xfId="0" applyFont="1" applyBorder="1" applyAlignment="1" applyProtection="1">
      <alignment horizontal="center" vertical="center"/>
    </xf>
    <xf numFmtId="49" fontId="18" fillId="0" borderId="22" xfId="0" applyNumberFormat="1" applyFont="1" applyBorder="1" applyAlignment="1" applyProtection="1">
      <alignment horizontal="left" vertical="center" wrapText="1"/>
    </xf>
    <xf numFmtId="0" fontId="18" fillId="0" borderId="22" xfId="0" applyFont="1" applyBorder="1" applyAlignment="1" applyProtection="1">
      <alignment horizontal="left" vertical="center" wrapText="1"/>
    </xf>
    <xf numFmtId="0" fontId="18" fillId="0" borderId="22" xfId="0" applyFont="1" applyBorder="1" applyAlignment="1" applyProtection="1">
      <alignment horizontal="center" vertical="center" wrapText="1"/>
    </xf>
    <xf numFmtId="167" fontId="18" fillId="0" borderId="22" xfId="0" applyNumberFormat="1" applyFont="1" applyBorder="1" applyAlignment="1" applyProtection="1">
      <alignment vertical="center"/>
    </xf>
    <xf numFmtId="4" fontId="18" fillId="2" borderId="22" xfId="0" applyNumberFormat="1" applyFont="1" applyFill="1" applyBorder="1" applyAlignment="1" applyProtection="1">
      <alignment vertical="center"/>
      <protection locked="0"/>
    </xf>
    <xf numFmtId="4" fontId="18" fillId="0" borderId="22" xfId="0" applyNumberFormat="1" applyFont="1" applyBorder="1" applyAlignment="1" applyProtection="1">
      <alignment vertical="center"/>
    </xf>
    <xf numFmtId="0" fontId="19" fillId="2" borderId="14" xfId="0" applyFont="1" applyFill="1" applyBorder="1" applyAlignment="1" applyProtection="1">
      <alignment horizontal="left" vertical="center"/>
      <protection locked="0"/>
    </xf>
    <xf numFmtId="0" fontId="19" fillId="0" borderId="0" xfId="0" applyFont="1" applyBorder="1" applyAlignment="1" applyProtection="1">
      <alignment horizontal="center" vertical="center"/>
    </xf>
    <xf numFmtId="166" fontId="19" fillId="0" borderId="0" xfId="0" applyNumberFormat="1" applyFont="1" applyBorder="1" applyAlignment="1" applyProtection="1">
      <alignment vertical="center"/>
    </xf>
    <xf numFmtId="0" fontId="19" fillId="0" borderId="15" xfId="0" applyFont="1" applyBorder="1" applyAlignment="1" applyProtection="1">
      <alignment horizontal="left" vertical="center"/>
    </xf>
    <xf numFmtId="0" fontId="18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0" fillId="0" borderId="22" xfId="0" applyFont="1" applyBorder="1" applyAlignment="1" applyProtection="1">
      <alignment horizontal="center" vertical="center"/>
    </xf>
    <xf numFmtId="49" fontId="30" fillId="0" borderId="22" xfId="0" applyNumberFormat="1" applyFont="1" applyBorder="1" applyAlignment="1" applyProtection="1">
      <alignment horizontal="left" vertical="center" wrapText="1"/>
    </xf>
    <xf numFmtId="0" fontId="30" fillId="0" borderId="22" xfId="0" applyFont="1" applyBorder="1" applyAlignment="1" applyProtection="1">
      <alignment horizontal="left" vertical="center" wrapText="1"/>
    </xf>
    <xf numFmtId="0" fontId="30" fillId="0" borderId="22" xfId="0" applyFont="1" applyBorder="1" applyAlignment="1" applyProtection="1">
      <alignment horizontal="center" vertical="center" wrapText="1"/>
    </xf>
    <xf numFmtId="167" fontId="30" fillId="0" borderId="22" xfId="0" applyNumberFormat="1" applyFont="1" applyBorder="1" applyAlignment="1" applyProtection="1">
      <alignment vertical="center"/>
    </xf>
    <xf numFmtId="4" fontId="30" fillId="2" borderId="22" xfId="0" applyNumberFormat="1" applyFont="1" applyFill="1" applyBorder="1" applyAlignment="1" applyProtection="1">
      <alignment vertical="center"/>
      <protection locked="0"/>
    </xf>
    <xf numFmtId="4" fontId="30" fillId="0" borderId="22" xfId="0" applyNumberFormat="1" applyFont="1" applyBorder="1" applyAlignment="1" applyProtection="1">
      <alignment vertical="center"/>
    </xf>
    <xf numFmtId="0" fontId="31" fillId="0" borderId="3" xfId="0" applyFont="1" applyBorder="1" applyAlignment="1">
      <alignment vertical="center"/>
    </xf>
    <xf numFmtId="0" fontId="30" fillId="2" borderId="14" xfId="0" applyFont="1" applyFill="1" applyBorder="1" applyAlignment="1" applyProtection="1">
      <alignment horizontal="left" vertical="center"/>
      <protection locked="0"/>
    </xf>
    <xf numFmtId="0" fontId="30" fillId="0" borderId="0" xfId="0" applyFont="1" applyBorder="1" applyAlignment="1" applyProtection="1">
      <alignment horizontal="center" vertical="center"/>
    </xf>
    <xf numFmtId="0" fontId="19" fillId="2" borderId="19" xfId="0" applyFont="1" applyFill="1" applyBorder="1" applyAlignment="1" applyProtection="1">
      <alignment horizontal="left" vertical="center"/>
      <protection locked="0"/>
    </xf>
    <xf numFmtId="0" fontId="19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19" fillId="0" borderId="20" xfId="0" applyNumberFormat="1" applyFont="1" applyBorder="1" applyAlignment="1" applyProtection="1">
      <alignment vertical="center"/>
    </xf>
    <xf numFmtId="0" fontId="19" fillId="0" borderId="21" xfId="0" applyFont="1" applyBorder="1" applyAlignment="1" applyProtection="1">
      <alignment horizontal="left" vertical="center"/>
    </xf>
    <xf numFmtId="0" fontId="32" fillId="0" borderId="0" xfId="0" applyFont="1" applyAlignment="1" applyProtection="1">
      <alignment horizontal="left" vertical="center"/>
    </xf>
    <xf numFmtId="0" fontId="33" fillId="0" borderId="0" xfId="0" applyFont="1" applyAlignment="1" applyProtection="1">
      <alignment vertical="center" wrapText="1"/>
    </xf>
    <xf numFmtId="0" fontId="0" fillId="0" borderId="14" xfId="0" applyFont="1" applyBorder="1" applyAlignment="1" applyProtection="1">
      <alignment vertical="center"/>
    </xf>
    <xf numFmtId="0" fontId="30" fillId="2" borderId="19" xfId="0" applyFont="1" applyFill="1" applyBorder="1" applyAlignment="1" applyProtection="1">
      <alignment horizontal="left" vertical="center"/>
      <protection locked="0"/>
    </xf>
    <xf numFmtId="0" fontId="30" fillId="0" borderId="20" xfId="0" applyFont="1" applyBorder="1" applyAlignment="1" applyProtection="1">
      <alignment horizontal="center"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calcChain" Target="calcChain.xml" /><Relationship Id="rId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" customWidth="1"/>
    <col min="2" max="2" width="1.67" customWidth="1"/>
    <col min="3" max="3" width="4.17" customWidth="1"/>
    <col min="4" max="4" width="2.67" customWidth="1"/>
    <col min="5" max="5" width="2.67" customWidth="1"/>
    <col min="6" max="6" width="2.67" customWidth="1"/>
    <col min="7" max="7" width="2.67" customWidth="1"/>
    <col min="8" max="8" width="2.67" customWidth="1"/>
    <col min="9" max="9" width="2.67" customWidth="1"/>
    <col min="10" max="10" width="2.67" customWidth="1"/>
    <col min="11" max="11" width="2.67" customWidth="1"/>
    <col min="12" max="12" width="2.67" customWidth="1"/>
    <col min="13" max="13" width="2.67" customWidth="1"/>
    <col min="14" max="14" width="2.67" customWidth="1"/>
    <col min="15" max="15" width="2.67" customWidth="1"/>
    <col min="16" max="16" width="2.67" customWidth="1"/>
    <col min="17" max="17" width="2.67" customWidth="1"/>
    <col min="18" max="18" width="2.67" customWidth="1"/>
    <col min="19" max="19" width="2.67" customWidth="1"/>
    <col min="20" max="20" width="2.67" customWidth="1"/>
    <col min="21" max="21" width="2.67" customWidth="1"/>
    <col min="22" max="22" width="2.67" customWidth="1"/>
    <col min="23" max="23" width="2.67" customWidth="1"/>
    <col min="24" max="24" width="2.67" customWidth="1"/>
    <col min="25" max="25" width="2.67" customWidth="1"/>
    <col min="26" max="26" width="2.67" customWidth="1"/>
    <col min="27" max="27" width="2.67" customWidth="1"/>
    <col min="28" max="28" width="2.67" customWidth="1"/>
    <col min="29" max="29" width="2.67" customWidth="1"/>
    <col min="30" max="30" width="2.67" customWidth="1"/>
    <col min="31" max="31" width="2.67" customWidth="1"/>
    <col min="32" max="32" width="2.67" customWidth="1"/>
    <col min="33" max="33" width="2.67" customWidth="1"/>
    <col min="34" max="34" width="3.33" customWidth="1"/>
    <col min="35" max="35" width="31.67" customWidth="1"/>
    <col min="36" max="36" width="2.5" customWidth="1"/>
    <col min="37" max="37" width="2.5" customWidth="1"/>
    <col min="38" max="38" width="8.33" customWidth="1"/>
    <col min="39" max="39" width="3.33" customWidth="1"/>
    <col min="40" max="40" width="13.33" customWidth="1"/>
    <col min="41" max="41" width="7.5" customWidth="1"/>
    <col min="42" max="42" width="4.17" customWidth="1"/>
    <col min="43" max="43" width="15.67" hidden="1" customWidth="1"/>
    <col min="44" max="44" width="13.67" customWidth="1"/>
    <col min="45" max="45" width="25.83" hidden="1" customWidth="1"/>
    <col min="46" max="46" width="25.83" hidden="1" customWidth="1"/>
    <col min="47" max="47" width="25.83" hidden="1" customWidth="1"/>
    <col min="48" max="48" width="21.67" hidden="1" customWidth="1"/>
    <col min="49" max="49" width="21.67" hidden="1" customWidth="1"/>
    <col min="50" max="50" width="25" hidden="1" customWidth="1"/>
    <col min="51" max="51" width="25" hidden="1" customWidth="1"/>
    <col min="52" max="52" width="21.67" hidden="1" customWidth="1"/>
    <col min="53" max="53" width="19.17" hidden="1" customWidth="1"/>
    <col min="54" max="54" width="25" hidden="1" customWidth="1"/>
    <col min="55" max="55" width="21.67" hidden="1" customWidth="1"/>
    <col min="56" max="56" width="19.17" hidden="1" customWidth="1"/>
    <col min="57" max="57" width="66.5" customWidth="1"/>
    <col min="71" max="71" width="9.33" hidden="1"/>
    <col min="72" max="72" width="9.33" hidden="1"/>
    <col min="73" max="73" width="9.33" hidden="1"/>
    <col min="74" max="74" width="9.33" hidden="1"/>
    <col min="75" max="75" width="9.33" hidden="1"/>
    <col min="76" max="76" width="9.33" hidden="1"/>
    <col min="77" max="77" width="9.33" hidden="1"/>
    <col min="78" max="78" width="9.33" hidden="1"/>
    <col min="79" max="79" width="9.33" hidden="1"/>
    <col min="80" max="80" width="9.33" hidden="1"/>
    <col min="81" max="81" width="9.33" hidden="1"/>
    <col min="82" max="82" width="9.33" hidden="1"/>
    <col min="83" max="83" width="9.33" hidden="1"/>
    <col min="84" max="84" width="9.33" hidden="1"/>
    <col min="85" max="85" width="9.33" hidden="1"/>
    <col min="86" max="86" width="9.33" hidden="1"/>
    <col min="87" max="87" width="9.33" hidden="1"/>
    <col min="88" max="88" width="9.33" hidden="1"/>
    <col min="89" max="89" width="9.33" hidden="1"/>
    <col min="90" max="90" width="9.33" hidden="1"/>
    <col min="91" max="91" width="9.33" hidden="1"/>
  </cols>
  <sheetData>
    <row r="1">
      <c r="A1" s="11" t="s">
        <v>0</v>
      </c>
      <c r="AZ1" s="11" t="s">
        <v>1</v>
      </c>
      <c r="BA1" s="11" t="s">
        <v>2</v>
      </c>
      <c r="BB1" s="11" t="s">
        <v>3</v>
      </c>
      <c r="BT1" s="11" t="s">
        <v>4</v>
      </c>
      <c r="BU1" s="11" t="s">
        <v>4</v>
      </c>
      <c r="BV1" s="11" t="s">
        <v>5</v>
      </c>
    </row>
    <row r="2" ht="36.96" customHeight="1">
      <c r="AR2"/>
      <c r="BS2" s="12" t="s">
        <v>6</v>
      </c>
      <c r="BT2" s="12" t="s">
        <v>7</v>
      </c>
    </row>
    <row r="3" ht="6.96" customHeight="1"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5"/>
      <c r="BS3" s="12" t="s">
        <v>6</v>
      </c>
      <c r="BT3" s="12" t="s">
        <v>8</v>
      </c>
    </row>
    <row r="4" ht="24.96" customHeight="1">
      <c r="B4" s="16"/>
      <c r="C4" s="17"/>
      <c r="D4" s="18" t="s">
        <v>9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5"/>
      <c r="AS4" s="19" t="s">
        <v>10</v>
      </c>
      <c r="BE4" s="20" t="s">
        <v>11</v>
      </c>
      <c r="BS4" s="12" t="s">
        <v>12</v>
      </c>
    </row>
    <row r="5" ht="12" customHeight="1">
      <c r="B5" s="16"/>
      <c r="C5" s="17"/>
      <c r="D5" s="21" t="s">
        <v>13</v>
      </c>
      <c r="E5" s="17"/>
      <c r="F5" s="17"/>
      <c r="G5" s="17"/>
      <c r="H5" s="17"/>
      <c r="I5" s="17"/>
      <c r="J5" s="17"/>
      <c r="K5" s="22" t="s">
        <v>14</v>
      </c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5"/>
      <c r="BE5" s="23" t="s">
        <v>15</v>
      </c>
      <c r="BS5" s="12" t="s">
        <v>6</v>
      </c>
    </row>
    <row r="6" ht="36.96" customHeight="1">
      <c r="B6" s="16"/>
      <c r="C6" s="17"/>
      <c r="D6" s="24" t="s">
        <v>16</v>
      </c>
      <c r="E6" s="17"/>
      <c r="F6" s="17"/>
      <c r="G6" s="17"/>
      <c r="H6" s="17"/>
      <c r="I6" s="17"/>
      <c r="J6" s="17"/>
      <c r="K6" s="25" t="s">
        <v>17</v>
      </c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5"/>
      <c r="BE6" s="26"/>
      <c r="BS6" s="12" t="s">
        <v>6</v>
      </c>
    </row>
    <row r="7" ht="12" customHeight="1">
      <c r="B7" s="16"/>
      <c r="C7" s="17"/>
      <c r="D7" s="27" t="s">
        <v>18</v>
      </c>
      <c r="E7" s="17"/>
      <c r="F7" s="17"/>
      <c r="G7" s="17"/>
      <c r="H7" s="17"/>
      <c r="I7" s="17"/>
      <c r="J7" s="17"/>
      <c r="K7" s="22" t="s">
        <v>1</v>
      </c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27" t="s">
        <v>19</v>
      </c>
      <c r="AL7" s="17"/>
      <c r="AM7" s="17"/>
      <c r="AN7" s="22" t="s">
        <v>1</v>
      </c>
      <c r="AO7" s="17"/>
      <c r="AP7" s="17"/>
      <c r="AQ7" s="17"/>
      <c r="AR7" s="15"/>
      <c r="BE7" s="26"/>
      <c r="BS7" s="12" t="s">
        <v>6</v>
      </c>
    </row>
    <row r="8" ht="12" customHeight="1">
      <c r="B8" s="16"/>
      <c r="C8" s="17"/>
      <c r="D8" s="27" t="s">
        <v>20</v>
      </c>
      <c r="E8" s="17"/>
      <c r="F8" s="17"/>
      <c r="G8" s="17"/>
      <c r="H8" s="17"/>
      <c r="I8" s="17"/>
      <c r="J8" s="17"/>
      <c r="K8" s="22" t="s">
        <v>21</v>
      </c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27" t="s">
        <v>22</v>
      </c>
      <c r="AL8" s="17"/>
      <c r="AM8" s="17"/>
      <c r="AN8" s="28" t="s">
        <v>23</v>
      </c>
      <c r="AO8" s="17"/>
      <c r="AP8" s="17"/>
      <c r="AQ8" s="17"/>
      <c r="AR8" s="15"/>
      <c r="BE8" s="26"/>
      <c r="BS8" s="12" t="s">
        <v>6</v>
      </c>
    </row>
    <row r="9" ht="14.4" customHeight="1">
      <c r="B9" s="16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5"/>
      <c r="BE9" s="26"/>
      <c r="BS9" s="12" t="s">
        <v>6</v>
      </c>
    </row>
    <row r="10" ht="12" customHeight="1">
      <c r="B10" s="16"/>
      <c r="C10" s="17"/>
      <c r="D10" s="27" t="s">
        <v>24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27" t="s">
        <v>25</v>
      </c>
      <c r="AL10" s="17"/>
      <c r="AM10" s="17"/>
      <c r="AN10" s="22" t="s">
        <v>1</v>
      </c>
      <c r="AO10" s="17"/>
      <c r="AP10" s="17"/>
      <c r="AQ10" s="17"/>
      <c r="AR10" s="15"/>
      <c r="BE10" s="26"/>
      <c r="BS10" s="12" t="s">
        <v>6</v>
      </c>
    </row>
    <row r="11" ht="18.48" customHeight="1">
      <c r="B11" s="16"/>
      <c r="C11" s="17"/>
      <c r="D11" s="17"/>
      <c r="E11" s="22" t="s">
        <v>26</v>
      </c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27" t="s">
        <v>27</v>
      </c>
      <c r="AL11" s="17"/>
      <c r="AM11" s="17"/>
      <c r="AN11" s="22" t="s">
        <v>1</v>
      </c>
      <c r="AO11" s="17"/>
      <c r="AP11" s="17"/>
      <c r="AQ11" s="17"/>
      <c r="AR11" s="15"/>
      <c r="BE11" s="26"/>
      <c r="BS11" s="12" t="s">
        <v>6</v>
      </c>
    </row>
    <row r="12" ht="6.96" customHeight="1">
      <c r="B12" s="16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5"/>
      <c r="BE12" s="26"/>
      <c r="BS12" s="12" t="s">
        <v>6</v>
      </c>
    </row>
    <row r="13" ht="12" customHeight="1">
      <c r="B13" s="16"/>
      <c r="C13" s="17"/>
      <c r="D13" s="27" t="s">
        <v>28</v>
      </c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27" t="s">
        <v>25</v>
      </c>
      <c r="AL13" s="17"/>
      <c r="AM13" s="17"/>
      <c r="AN13" s="29" t="s">
        <v>29</v>
      </c>
      <c r="AO13" s="17"/>
      <c r="AP13" s="17"/>
      <c r="AQ13" s="17"/>
      <c r="AR13" s="15"/>
      <c r="BE13" s="26"/>
      <c r="BS13" s="12" t="s">
        <v>6</v>
      </c>
    </row>
    <row r="14">
      <c r="B14" s="16"/>
      <c r="C14" s="17"/>
      <c r="D14" s="17"/>
      <c r="E14" s="29" t="s">
        <v>29</v>
      </c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27" t="s">
        <v>27</v>
      </c>
      <c r="AL14" s="17"/>
      <c r="AM14" s="17"/>
      <c r="AN14" s="29" t="s">
        <v>29</v>
      </c>
      <c r="AO14" s="17"/>
      <c r="AP14" s="17"/>
      <c r="AQ14" s="17"/>
      <c r="AR14" s="15"/>
      <c r="BE14" s="26"/>
      <c r="BS14" s="12" t="s">
        <v>6</v>
      </c>
    </row>
    <row r="15" ht="6.96" customHeight="1">
      <c r="B15" s="16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5"/>
      <c r="BE15" s="26"/>
      <c r="BS15" s="12" t="s">
        <v>4</v>
      </c>
    </row>
    <row r="16" ht="12" customHeight="1">
      <c r="B16" s="16"/>
      <c r="C16" s="17"/>
      <c r="D16" s="27" t="s">
        <v>30</v>
      </c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27" t="s">
        <v>25</v>
      </c>
      <c r="AL16" s="17"/>
      <c r="AM16" s="17"/>
      <c r="AN16" s="22" t="s">
        <v>1</v>
      </c>
      <c r="AO16" s="17"/>
      <c r="AP16" s="17"/>
      <c r="AQ16" s="17"/>
      <c r="AR16" s="15"/>
      <c r="BE16" s="26"/>
      <c r="BS16" s="12" t="s">
        <v>4</v>
      </c>
    </row>
    <row r="17" ht="18.48" customHeight="1">
      <c r="B17" s="16"/>
      <c r="C17" s="17"/>
      <c r="D17" s="17"/>
      <c r="E17" s="22" t="s">
        <v>31</v>
      </c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27" t="s">
        <v>27</v>
      </c>
      <c r="AL17" s="17"/>
      <c r="AM17" s="17"/>
      <c r="AN17" s="22" t="s">
        <v>1</v>
      </c>
      <c r="AO17" s="17"/>
      <c r="AP17" s="17"/>
      <c r="AQ17" s="17"/>
      <c r="AR17" s="15"/>
      <c r="BE17" s="26"/>
      <c r="BS17" s="12" t="s">
        <v>32</v>
      </c>
    </row>
    <row r="18" ht="6.96" customHeight="1">
      <c r="B18" s="16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5"/>
      <c r="BE18" s="26"/>
      <c r="BS18" s="12" t="s">
        <v>6</v>
      </c>
    </row>
    <row r="19" ht="12" customHeight="1">
      <c r="B19" s="16"/>
      <c r="C19" s="17"/>
      <c r="D19" s="27" t="s">
        <v>33</v>
      </c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27" t="s">
        <v>25</v>
      </c>
      <c r="AL19" s="17"/>
      <c r="AM19" s="17"/>
      <c r="AN19" s="22" t="s">
        <v>1</v>
      </c>
      <c r="AO19" s="17"/>
      <c r="AP19" s="17"/>
      <c r="AQ19" s="17"/>
      <c r="AR19" s="15"/>
      <c r="BE19" s="26"/>
      <c r="BS19" s="12" t="s">
        <v>6</v>
      </c>
    </row>
    <row r="20" ht="18.48" customHeight="1">
      <c r="B20" s="16"/>
      <c r="C20" s="17"/>
      <c r="D20" s="17"/>
      <c r="E20" s="22" t="s">
        <v>31</v>
      </c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27" t="s">
        <v>27</v>
      </c>
      <c r="AL20" s="17"/>
      <c r="AM20" s="17"/>
      <c r="AN20" s="22" t="s">
        <v>1</v>
      </c>
      <c r="AO20" s="17"/>
      <c r="AP20" s="17"/>
      <c r="AQ20" s="17"/>
      <c r="AR20" s="15"/>
      <c r="BE20" s="26"/>
      <c r="BS20" s="12" t="s">
        <v>32</v>
      </c>
    </row>
    <row r="21" ht="6.96" customHeight="1">
      <c r="B21" s="16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5"/>
      <c r="BE21" s="26"/>
    </row>
    <row r="22" ht="12" customHeight="1">
      <c r="B22" s="16"/>
      <c r="C22" s="17"/>
      <c r="D22" s="27" t="s">
        <v>34</v>
      </c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5"/>
      <c r="BE22" s="26"/>
    </row>
    <row r="23" ht="51" customHeight="1">
      <c r="B23" s="16"/>
      <c r="C23" s="17"/>
      <c r="D23" s="17"/>
      <c r="E23" s="31" t="s">
        <v>35</v>
      </c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17"/>
      <c r="AP23" s="17"/>
      <c r="AQ23" s="17"/>
      <c r="AR23" s="15"/>
      <c r="BE23" s="26"/>
    </row>
    <row r="24" ht="6.96" customHeight="1"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5"/>
      <c r="BE24" s="26"/>
    </row>
    <row r="25" ht="6.96" customHeight="1">
      <c r="B25" s="16"/>
      <c r="C25" s="17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17"/>
      <c r="AQ25" s="17"/>
      <c r="AR25" s="15"/>
      <c r="BE25" s="26"/>
    </row>
    <row r="26" s="1" customFormat="1" ht="25.92" customHeight="1">
      <c r="B26" s="33"/>
      <c r="C26" s="34"/>
      <c r="D26" s="35" t="s">
        <v>36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7">
        <f>ROUND(AG94,2)</f>
        <v>0</v>
      </c>
      <c r="AL26" s="36"/>
      <c r="AM26" s="36"/>
      <c r="AN26" s="36"/>
      <c r="AO26" s="36"/>
      <c r="AP26" s="34"/>
      <c r="AQ26" s="34"/>
      <c r="AR26" s="38"/>
      <c r="BE26" s="26"/>
    </row>
    <row r="27" s="1" customFormat="1" ht="6.96" customHeight="1">
      <c r="B27" s="33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8"/>
      <c r="BE27" s="26"/>
    </row>
    <row r="28" s="1" customFormat="1">
      <c r="B28" s="33"/>
      <c r="C28" s="34"/>
      <c r="D28" s="34"/>
      <c r="E28" s="34"/>
      <c r="F28" s="34"/>
      <c r="G28" s="34"/>
      <c r="H28" s="34"/>
      <c r="I28" s="34"/>
      <c r="J28" s="34"/>
      <c r="K28" s="34"/>
      <c r="L28" s="39" t="s">
        <v>37</v>
      </c>
      <c r="M28" s="39"/>
      <c r="N28" s="39"/>
      <c r="O28" s="39"/>
      <c r="P28" s="39"/>
      <c r="Q28" s="34"/>
      <c r="R28" s="34"/>
      <c r="S28" s="34"/>
      <c r="T28" s="34"/>
      <c r="U28" s="34"/>
      <c r="V28" s="34"/>
      <c r="W28" s="39" t="s">
        <v>38</v>
      </c>
      <c r="X28" s="39"/>
      <c r="Y28" s="39"/>
      <c r="Z28" s="39"/>
      <c r="AA28" s="39"/>
      <c r="AB28" s="39"/>
      <c r="AC28" s="39"/>
      <c r="AD28" s="39"/>
      <c r="AE28" s="39"/>
      <c r="AF28" s="34"/>
      <c r="AG28" s="34"/>
      <c r="AH28" s="34"/>
      <c r="AI28" s="34"/>
      <c r="AJ28" s="34"/>
      <c r="AK28" s="39" t="s">
        <v>39</v>
      </c>
      <c r="AL28" s="39"/>
      <c r="AM28" s="39"/>
      <c r="AN28" s="39"/>
      <c r="AO28" s="39"/>
      <c r="AP28" s="34"/>
      <c r="AQ28" s="34"/>
      <c r="AR28" s="38"/>
      <c r="BE28" s="26"/>
    </row>
    <row r="29" s="2" customFormat="1" ht="14.4" customHeight="1">
      <c r="B29" s="40"/>
      <c r="C29" s="41"/>
      <c r="D29" s="27" t="s">
        <v>40</v>
      </c>
      <c r="E29" s="41"/>
      <c r="F29" s="27" t="s">
        <v>41</v>
      </c>
      <c r="G29" s="41"/>
      <c r="H29" s="41"/>
      <c r="I29" s="41"/>
      <c r="J29" s="41"/>
      <c r="K29" s="41"/>
      <c r="L29" s="42">
        <v>0.20999999999999999</v>
      </c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3">
        <f>ROUND(AZ94, 2)</f>
        <v>0</v>
      </c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3">
        <f>ROUND(AV94, 2)</f>
        <v>0</v>
      </c>
      <c r="AL29" s="41"/>
      <c r="AM29" s="41"/>
      <c r="AN29" s="41"/>
      <c r="AO29" s="41"/>
      <c r="AP29" s="41"/>
      <c r="AQ29" s="41"/>
      <c r="AR29" s="44"/>
      <c r="BE29" s="45"/>
    </row>
    <row r="30" s="2" customFormat="1" ht="14.4" customHeight="1">
      <c r="B30" s="40"/>
      <c r="C30" s="41"/>
      <c r="D30" s="41"/>
      <c r="E30" s="41"/>
      <c r="F30" s="27" t="s">
        <v>42</v>
      </c>
      <c r="G30" s="41"/>
      <c r="H30" s="41"/>
      <c r="I30" s="41"/>
      <c r="J30" s="41"/>
      <c r="K30" s="41"/>
      <c r="L30" s="42">
        <v>0.14999999999999999</v>
      </c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3">
        <f>ROUND(BA94, 2)</f>
        <v>0</v>
      </c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3">
        <f>ROUND(AW94, 2)</f>
        <v>0</v>
      </c>
      <c r="AL30" s="41"/>
      <c r="AM30" s="41"/>
      <c r="AN30" s="41"/>
      <c r="AO30" s="41"/>
      <c r="AP30" s="41"/>
      <c r="AQ30" s="41"/>
      <c r="AR30" s="44"/>
      <c r="BE30" s="45"/>
    </row>
    <row r="31" hidden="1" s="2" customFormat="1" ht="14.4" customHeight="1">
      <c r="B31" s="40"/>
      <c r="C31" s="41"/>
      <c r="D31" s="41"/>
      <c r="E31" s="41"/>
      <c r="F31" s="27" t="s">
        <v>43</v>
      </c>
      <c r="G31" s="41"/>
      <c r="H31" s="41"/>
      <c r="I31" s="41"/>
      <c r="J31" s="41"/>
      <c r="K31" s="41"/>
      <c r="L31" s="42">
        <v>0.20999999999999999</v>
      </c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3">
        <f>ROUND(BB94, 2)</f>
        <v>0</v>
      </c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3">
        <v>0</v>
      </c>
      <c r="AL31" s="41"/>
      <c r="AM31" s="41"/>
      <c r="AN31" s="41"/>
      <c r="AO31" s="41"/>
      <c r="AP31" s="41"/>
      <c r="AQ31" s="41"/>
      <c r="AR31" s="44"/>
      <c r="BE31" s="45"/>
    </row>
    <row r="32" hidden="1" s="2" customFormat="1" ht="14.4" customHeight="1">
      <c r="B32" s="40"/>
      <c r="C32" s="41"/>
      <c r="D32" s="41"/>
      <c r="E32" s="41"/>
      <c r="F32" s="27" t="s">
        <v>44</v>
      </c>
      <c r="G32" s="41"/>
      <c r="H32" s="41"/>
      <c r="I32" s="41"/>
      <c r="J32" s="41"/>
      <c r="K32" s="41"/>
      <c r="L32" s="42">
        <v>0.14999999999999999</v>
      </c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3">
        <f>ROUND(BC94, 2)</f>
        <v>0</v>
      </c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3">
        <v>0</v>
      </c>
      <c r="AL32" s="41"/>
      <c r="AM32" s="41"/>
      <c r="AN32" s="41"/>
      <c r="AO32" s="41"/>
      <c r="AP32" s="41"/>
      <c r="AQ32" s="41"/>
      <c r="AR32" s="44"/>
      <c r="BE32" s="45"/>
    </row>
    <row r="33" hidden="1" s="2" customFormat="1" ht="14.4" customHeight="1">
      <c r="B33" s="40"/>
      <c r="C33" s="41"/>
      <c r="D33" s="41"/>
      <c r="E33" s="41"/>
      <c r="F33" s="27" t="s">
        <v>45</v>
      </c>
      <c r="G33" s="41"/>
      <c r="H33" s="41"/>
      <c r="I33" s="41"/>
      <c r="J33" s="41"/>
      <c r="K33" s="41"/>
      <c r="L33" s="42">
        <v>0</v>
      </c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3">
        <f>ROUND(BD94, 2)</f>
        <v>0</v>
      </c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3">
        <v>0</v>
      </c>
      <c r="AL33" s="41"/>
      <c r="AM33" s="41"/>
      <c r="AN33" s="41"/>
      <c r="AO33" s="41"/>
      <c r="AP33" s="41"/>
      <c r="AQ33" s="41"/>
      <c r="AR33" s="44"/>
      <c r="BE33" s="45"/>
    </row>
    <row r="34" s="1" customFormat="1" ht="6.96" customHeight="1"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8"/>
      <c r="BE34" s="26"/>
    </row>
    <row r="35" s="1" customFormat="1" ht="25.92" customHeight="1">
      <c r="B35" s="33"/>
      <c r="C35" s="46"/>
      <c r="D35" s="47" t="s">
        <v>46</v>
      </c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9" t="s">
        <v>47</v>
      </c>
      <c r="U35" s="48"/>
      <c r="V35" s="48"/>
      <c r="W35" s="48"/>
      <c r="X35" s="50" t="s">
        <v>48</v>
      </c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51">
        <f>SUM(AK26:AK33)</f>
        <v>0</v>
      </c>
      <c r="AL35" s="48"/>
      <c r="AM35" s="48"/>
      <c r="AN35" s="48"/>
      <c r="AO35" s="52"/>
      <c r="AP35" s="46"/>
      <c r="AQ35" s="46"/>
      <c r="AR35" s="38"/>
    </row>
    <row r="36" s="1" customFormat="1" ht="6.96" customHeight="1"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8"/>
    </row>
    <row r="37" s="1" customFormat="1" ht="14.4" customHeight="1"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8"/>
    </row>
    <row r="38" ht="14.4" customHeight="1"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5"/>
    </row>
    <row r="39" ht="14.4" customHeight="1"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5"/>
    </row>
    <row r="40" ht="14.4" customHeight="1"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5"/>
    </row>
    <row r="41" ht="14.4" customHeight="1"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5"/>
    </row>
    <row r="42" ht="14.4" customHeight="1"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5"/>
    </row>
    <row r="43" ht="14.4" customHeight="1"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5"/>
    </row>
    <row r="44" ht="14.4" customHeight="1"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5"/>
    </row>
    <row r="45" ht="14.4" customHeight="1"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5"/>
    </row>
    <row r="46" ht="14.4" customHeight="1"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5"/>
    </row>
    <row r="47" ht="14.4" customHeight="1"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5"/>
    </row>
    <row r="48" ht="14.4" customHeight="1"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5"/>
    </row>
    <row r="49" s="1" customFormat="1" ht="14.4" customHeight="1">
      <c r="B49" s="33"/>
      <c r="C49" s="34"/>
      <c r="D49" s="53" t="s">
        <v>49</v>
      </c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3" t="s">
        <v>50</v>
      </c>
      <c r="AI49" s="54"/>
      <c r="AJ49" s="54"/>
      <c r="AK49" s="54"/>
      <c r="AL49" s="54"/>
      <c r="AM49" s="54"/>
      <c r="AN49" s="54"/>
      <c r="AO49" s="54"/>
      <c r="AP49" s="34"/>
      <c r="AQ49" s="34"/>
      <c r="AR49" s="38"/>
    </row>
    <row r="50"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5"/>
    </row>
    <row r="51"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5"/>
    </row>
    <row r="52"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5"/>
    </row>
    <row r="53"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5"/>
    </row>
    <row r="54"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5"/>
    </row>
    <row r="55"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5"/>
    </row>
    <row r="56"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5"/>
    </row>
    <row r="57"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5"/>
    </row>
    <row r="58"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5"/>
    </row>
    <row r="59"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5"/>
    </row>
    <row r="60" s="1" customFormat="1">
      <c r="B60" s="33"/>
      <c r="C60" s="34"/>
      <c r="D60" s="55" t="s">
        <v>51</v>
      </c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55" t="s">
        <v>52</v>
      </c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55" t="s">
        <v>51</v>
      </c>
      <c r="AI60" s="36"/>
      <c r="AJ60" s="36"/>
      <c r="AK60" s="36"/>
      <c r="AL60" s="36"/>
      <c r="AM60" s="55" t="s">
        <v>52</v>
      </c>
      <c r="AN60" s="36"/>
      <c r="AO60" s="36"/>
      <c r="AP60" s="34"/>
      <c r="AQ60" s="34"/>
      <c r="AR60" s="38"/>
    </row>
    <row r="61"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5"/>
    </row>
    <row r="62"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5"/>
    </row>
    <row r="63"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5"/>
    </row>
    <row r="64" s="1" customFormat="1">
      <c r="B64" s="33"/>
      <c r="C64" s="34"/>
      <c r="D64" s="53" t="s">
        <v>53</v>
      </c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3" t="s">
        <v>54</v>
      </c>
      <c r="AI64" s="54"/>
      <c r="AJ64" s="54"/>
      <c r="AK64" s="54"/>
      <c r="AL64" s="54"/>
      <c r="AM64" s="54"/>
      <c r="AN64" s="54"/>
      <c r="AO64" s="54"/>
      <c r="AP64" s="34"/>
      <c r="AQ64" s="34"/>
      <c r="AR64" s="38"/>
    </row>
    <row r="65"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5"/>
    </row>
    <row r="66"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5"/>
    </row>
    <row r="67"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5"/>
    </row>
    <row r="68"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5"/>
    </row>
    <row r="69"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5"/>
    </row>
    <row r="70"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5"/>
    </row>
    <row r="71"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5"/>
    </row>
    <row r="72"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5"/>
    </row>
    <row r="73"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5"/>
    </row>
    <row r="74"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5"/>
    </row>
    <row r="75" s="1" customFormat="1">
      <c r="B75" s="33"/>
      <c r="C75" s="34"/>
      <c r="D75" s="55" t="s">
        <v>51</v>
      </c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55" t="s">
        <v>52</v>
      </c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55" t="s">
        <v>51</v>
      </c>
      <c r="AI75" s="36"/>
      <c r="AJ75" s="36"/>
      <c r="AK75" s="36"/>
      <c r="AL75" s="36"/>
      <c r="AM75" s="55" t="s">
        <v>52</v>
      </c>
      <c r="AN75" s="36"/>
      <c r="AO75" s="36"/>
      <c r="AP75" s="34"/>
      <c r="AQ75" s="34"/>
      <c r="AR75" s="38"/>
    </row>
    <row r="76" s="1" customFormat="1"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8"/>
    </row>
    <row r="77" s="1" customFormat="1" ht="6.96" customHeight="1">
      <c r="B77" s="56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7"/>
      <c r="AO77" s="57"/>
      <c r="AP77" s="57"/>
      <c r="AQ77" s="57"/>
      <c r="AR77" s="38"/>
    </row>
    <row r="81" s="1" customFormat="1" ht="6.96" customHeight="1">
      <c r="B81" s="58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59"/>
      <c r="AO81" s="59"/>
      <c r="AP81" s="59"/>
      <c r="AQ81" s="59"/>
      <c r="AR81" s="38"/>
    </row>
    <row r="82" s="1" customFormat="1" ht="24.96" customHeight="1">
      <c r="B82" s="33"/>
      <c r="C82" s="18" t="s">
        <v>55</v>
      </c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8"/>
    </row>
    <row r="83" s="1" customFormat="1" ht="6.96" customHeight="1"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8"/>
    </row>
    <row r="84" s="3" customFormat="1" ht="12" customHeight="1">
      <c r="B84" s="60"/>
      <c r="C84" s="27" t="s">
        <v>13</v>
      </c>
      <c r="D84" s="61"/>
      <c r="E84" s="61"/>
      <c r="F84" s="61"/>
      <c r="G84" s="61"/>
      <c r="H84" s="61"/>
      <c r="I84" s="61"/>
      <c r="J84" s="61"/>
      <c r="K84" s="61"/>
      <c r="L84" s="61" t="str">
        <f>K5</f>
        <v>030119A</v>
      </c>
      <c r="M84" s="61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  <c r="AA84" s="61"/>
      <c r="AB84" s="61"/>
      <c r="AC84" s="61"/>
      <c r="AD84" s="61"/>
      <c r="AE84" s="61"/>
      <c r="AF84" s="61"/>
      <c r="AG84" s="61"/>
      <c r="AH84" s="61"/>
      <c r="AI84" s="61"/>
      <c r="AJ84" s="61"/>
      <c r="AK84" s="61"/>
      <c r="AL84" s="61"/>
      <c r="AM84" s="61"/>
      <c r="AN84" s="61"/>
      <c r="AO84" s="61"/>
      <c r="AP84" s="61"/>
      <c r="AQ84" s="61"/>
      <c r="AR84" s="62"/>
    </row>
    <row r="85" s="4" customFormat="1" ht="36.96" customHeight="1">
      <c r="B85" s="63"/>
      <c r="C85" s="64" t="s">
        <v>16</v>
      </c>
      <c r="D85" s="65"/>
      <c r="E85" s="65"/>
      <c r="F85" s="65"/>
      <c r="G85" s="65"/>
      <c r="H85" s="65"/>
      <c r="I85" s="65"/>
      <c r="J85" s="65"/>
      <c r="K85" s="65"/>
      <c r="L85" s="66" t="str">
        <f>K6</f>
        <v>Přístavba ZŠ Vikýřovice</v>
      </c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  <c r="AA85" s="65"/>
      <c r="AB85" s="65"/>
      <c r="AC85" s="65"/>
      <c r="AD85" s="65"/>
      <c r="AE85" s="65"/>
      <c r="AF85" s="65"/>
      <c r="AG85" s="65"/>
      <c r="AH85" s="65"/>
      <c r="AI85" s="65"/>
      <c r="AJ85" s="65"/>
      <c r="AK85" s="65"/>
      <c r="AL85" s="65"/>
      <c r="AM85" s="65"/>
      <c r="AN85" s="65"/>
      <c r="AO85" s="65"/>
      <c r="AP85" s="65"/>
      <c r="AQ85" s="65"/>
      <c r="AR85" s="67"/>
    </row>
    <row r="86" s="1" customFormat="1" ht="6.96" customHeight="1"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8"/>
    </row>
    <row r="87" s="1" customFormat="1" ht="12" customHeight="1">
      <c r="B87" s="33"/>
      <c r="C87" s="27" t="s">
        <v>20</v>
      </c>
      <c r="D87" s="34"/>
      <c r="E87" s="34"/>
      <c r="F87" s="34"/>
      <c r="G87" s="34"/>
      <c r="H87" s="34"/>
      <c r="I87" s="34"/>
      <c r="J87" s="34"/>
      <c r="K87" s="34"/>
      <c r="L87" s="68" t="str">
        <f>IF(K8="","",K8)</f>
        <v>Vikýřovice</v>
      </c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27" t="s">
        <v>22</v>
      </c>
      <c r="AJ87" s="34"/>
      <c r="AK87" s="34"/>
      <c r="AL87" s="34"/>
      <c r="AM87" s="69" t="str">
        <f>IF(AN8= "","",AN8)</f>
        <v>25. 4. 2019</v>
      </c>
      <c r="AN87" s="69"/>
      <c r="AO87" s="34"/>
      <c r="AP87" s="34"/>
      <c r="AQ87" s="34"/>
      <c r="AR87" s="38"/>
    </row>
    <row r="88" s="1" customFormat="1" ht="6.96" customHeight="1"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8"/>
    </row>
    <row r="89" s="1" customFormat="1" ht="15.15" customHeight="1">
      <c r="B89" s="33"/>
      <c r="C89" s="27" t="s">
        <v>24</v>
      </c>
      <c r="D89" s="34"/>
      <c r="E89" s="34"/>
      <c r="F89" s="34"/>
      <c r="G89" s="34"/>
      <c r="H89" s="34"/>
      <c r="I89" s="34"/>
      <c r="J89" s="34"/>
      <c r="K89" s="34"/>
      <c r="L89" s="61" t="str">
        <f>IF(E11= "","",E11)</f>
        <v xml:space="preserve"> </v>
      </c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27" t="s">
        <v>30</v>
      </c>
      <c r="AJ89" s="34"/>
      <c r="AK89" s="34"/>
      <c r="AL89" s="34"/>
      <c r="AM89" s="70" t="str">
        <f>IF(E17="","",E17)</f>
        <v>Ing. Pavel Matura</v>
      </c>
      <c r="AN89" s="61"/>
      <c r="AO89" s="61"/>
      <c r="AP89" s="61"/>
      <c r="AQ89" s="34"/>
      <c r="AR89" s="38"/>
      <c r="AS89" s="71" t="s">
        <v>56</v>
      </c>
      <c r="AT89" s="72"/>
      <c r="AU89" s="73"/>
      <c r="AV89" s="73"/>
      <c r="AW89" s="73"/>
      <c r="AX89" s="73"/>
      <c r="AY89" s="73"/>
      <c r="AZ89" s="73"/>
      <c r="BA89" s="73"/>
      <c r="BB89" s="73"/>
      <c r="BC89" s="73"/>
      <c r="BD89" s="74"/>
    </row>
    <row r="90" s="1" customFormat="1" ht="15.15" customHeight="1">
      <c r="B90" s="33"/>
      <c r="C90" s="27" t="s">
        <v>28</v>
      </c>
      <c r="D90" s="34"/>
      <c r="E90" s="34"/>
      <c r="F90" s="34"/>
      <c r="G90" s="34"/>
      <c r="H90" s="34"/>
      <c r="I90" s="34"/>
      <c r="J90" s="34"/>
      <c r="K90" s="34"/>
      <c r="L90" s="61" t="str">
        <f>IF(E14= "Vyplň údaj","",E14)</f>
        <v/>
      </c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27" t="s">
        <v>33</v>
      </c>
      <c r="AJ90" s="34"/>
      <c r="AK90" s="34"/>
      <c r="AL90" s="34"/>
      <c r="AM90" s="70" t="str">
        <f>IF(E20="","",E20)</f>
        <v>Ing. Pavel Matura</v>
      </c>
      <c r="AN90" s="61"/>
      <c r="AO90" s="61"/>
      <c r="AP90" s="61"/>
      <c r="AQ90" s="34"/>
      <c r="AR90" s="38"/>
      <c r="AS90" s="75"/>
      <c r="AT90" s="76"/>
      <c r="AU90" s="77"/>
      <c r="AV90" s="77"/>
      <c r="AW90" s="77"/>
      <c r="AX90" s="77"/>
      <c r="AY90" s="77"/>
      <c r="AZ90" s="77"/>
      <c r="BA90" s="77"/>
      <c r="BB90" s="77"/>
      <c r="BC90" s="77"/>
      <c r="BD90" s="78"/>
    </row>
    <row r="91" s="1" customFormat="1" ht="10.8" customHeight="1"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8"/>
      <c r="AS91" s="79"/>
      <c r="AT91" s="80"/>
      <c r="AU91" s="81"/>
      <c r="AV91" s="81"/>
      <c r="AW91" s="81"/>
      <c r="AX91" s="81"/>
      <c r="AY91" s="81"/>
      <c r="AZ91" s="81"/>
      <c r="BA91" s="81"/>
      <c r="BB91" s="81"/>
      <c r="BC91" s="81"/>
      <c r="BD91" s="82"/>
    </row>
    <row r="92" s="1" customFormat="1" ht="29.28" customHeight="1">
      <c r="B92" s="33"/>
      <c r="C92" s="83" t="s">
        <v>57</v>
      </c>
      <c r="D92" s="84"/>
      <c r="E92" s="84"/>
      <c r="F92" s="84"/>
      <c r="G92" s="84"/>
      <c r="H92" s="85"/>
      <c r="I92" s="86" t="s">
        <v>58</v>
      </c>
      <c r="J92" s="84"/>
      <c r="K92" s="84"/>
      <c r="L92" s="84"/>
      <c r="M92" s="84"/>
      <c r="N92" s="84"/>
      <c r="O92" s="84"/>
      <c r="P92" s="84"/>
      <c r="Q92" s="84"/>
      <c r="R92" s="84"/>
      <c r="S92" s="84"/>
      <c r="T92" s="84"/>
      <c r="U92" s="84"/>
      <c r="V92" s="84"/>
      <c r="W92" s="84"/>
      <c r="X92" s="84"/>
      <c r="Y92" s="84"/>
      <c r="Z92" s="84"/>
      <c r="AA92" s="84"/>
      <c r="AB92" s="84"/>
      <c r="AC92" s="84"/>
      <c r="AD92" s="84"/>
      <c r="AE92" s="84"/>
      <c r="AF92" s="84"/>
      <c r="AG92" s="87" t="s">
        <v>59</v>
      </c>
      <c r="AH92" s="84"/>
      <c r="AI92" s="84"/>
      <c r="AJ92" s="84"/>
      <c r="AK92" s="84"/>
      <c r="AL92" s="84"/>
      <c r="AM92" s="84"/>
      <c r="AN92" s="86" t="s">
        <v>60</v>
      </c>
      <c r="AO92" s="84"/>
      <c r="AP92" s="88"/>
      <c r="AQ92" s="89" t="s">
        <v>61</v>
      </c>
      <c r="AR92" s="38"/>
      <c r="AS92" s="90" t="s">
        <v>62</v>
      </c>
      <c r="AT92" s="91" t="s">
        <v>63</v>
      </c>
      <c r="AU92" s="91" t="s">
        <v>64</v>
      </c>
      <c r="AV92" s="91" t="s">
        <v>65</v>
      </c>
      <c r="AW92" s="91" t="s">
        <v>66</v>
      </c>
      <c r="AX92" s="91" t="s">
        <v>67</v>
      </c>
      <c r="AY92" s="91" t="s">
        <v>68</v>
      </c>
      <c r="AZ92" s="91" t="s">
        <v>69</v>
      </c>
      <c r="BA92" s="91" t="s">
        <v>70</v>
      </c>
      <c r="BB92" s="91" t="s">
        <v>71</v>
      </c>
      <c r="BC92" s="91" t="s">
        <v>72</v>
      </c>
      <c r="BD92" s="92" t="s">
        <v>73</v>
      </c>
    </row>
    <row r="93" s="1" customFormat="1" ht="10.8" customHeight="1"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8"/>
      <c r="AS93" s="93"/>
      <c r="AT93" s="94"/>
      <c r="AU93" s="94"/>
      <c r="AV93" s="94"/>
      <c r="AW93" s="94"/>
      <c r="AX93" s="94"/>
      <c r="AY93" s="94"/>
      <c r="AZ93" s="94"/>
      <c r="BA93" s="94"/>
      <c r="BB93" s="94"/>
      <c r="BC93" s="94"/>
      <c r="BD93" s="95"/>
    </row>
    <row r="94" s="5" customFormat="1" ht="32.4" customHeight="1">
      <c r="B94" s="96"/>
      <c r="C94" s="97" t="s">
        <v>74</v>
      </c>
      <c r="D94" s="98"/>
      <c r="E94" s="98"/>
      <c r="F94" s="98"/>
      <c r="G94" s="98"/>
      <c r="H94" s="98"/>
      <c r="I94" s="98"/>
      <c r="J94" s="98"/>
      <c r="K94" s="98"/>
      <c r="L94" s="98"/>
      <c r="M94" s="98"/>
      <c r="N94" s="98"/>
      <c r="O94" s="98"/>
      <c r="P94" s="98"/>
      <c r="Q94" s="98"/>
      <c r="R94" s="98"/>
      <c r="S94" s="98"/>
      <c r="T94" s="98"/>
      <c r="U94" s="98"/>
      <c r="V94" s="98"/>
      <c r="W94" s="98"/>
      <c r="X94" s="98"/>
      <c r="Y94" s="98"/>
      <c r="Z94" s="98"/>
      <c r="AA94" s="98"/>
      <c r="AB94" s="98"/>
      <c r="AC94" s="98"/>
      <c r="AD94" s="98"/>
      <c r="AE94" s="98"/>
      <c r="AF94" s="98"/>
      <c r="AG94" s="99">
        <f>ROUND(SUM(AG95:AG98),2)</f>
        <v>0</v>
      </c>
      <c r="AH94" s="99"/>
      <c r="AI94" s="99"/>
      <c r="AJ94" s="99"/>
      <c r="AK94" s="99"/>
      <c r="AL94" s="99"/>
      <c r="AM94" s="99"/>
      <c r="AN94" s="100">
        <f>SUM(AG94,AT94)</f>
        <v>0</v>
      </c>
      <c r="AO94" s="100"/>
      <c r="AP94" s="100"/>
      <c r="AQ94" s="101" t="s">
        <v>1</v>
      </c>
      <c r="AR94" s="102"/>
      <c r="AS94" s="103">
        <f>ROUND(SUM(AS95:AS98),2)</f>
        <v>0</v>
      </c>
      <c r="AT94" s="104">
        <f>ROUND(SUM(AV94:AW94),2)</f>
        <v>0</v>
      </c>
      <c r="AU94" s="105">
        <f>ROUND(SUM(AU95:AU98),5)</f>
        <v>0</v>
      </c>
      <c r="AV94" s="104">
        <f>ROUND(AZ94*L29,2)</f>
        <v>0</v>
      </c>
      <c r="AW94" s="104">
        <f>ROUND(BA94*L30,2)</f>
        <v>0</v>
      </c>
      <c r="AX94" s="104">
        <f>ROUND(BB94*L29,2)</f>
        <v>0</v>
      </c>
      <c r="AY94" s="104">
        <f>ROUND(BC94*L30,2)</f>
        <v>0</v>
      </c>
      <c r="AZ94" s="104">
        <f>ROUND(SUM(AZ95:AZ98),2)</f>
        <v>0</v>
      </c>
      <c r="BA94" s="104">
        <f>ROUND(SUM(BA95:BA98),2)</f>
        <v>0</v>
      </c>
      <c r="BB94" s="104">
        <f>ROUND(SUM(BB95:BB98),2)</f>
        <v>0</v>
      </c>
      <c r="BC94" s="104">
        <f>ROUND(SUM(BC95:BC98),2)</f>
        <v>0</v>
      </c>
      <c r="BD94" s="106">
        <f>ROUND(SUM(BD95:BD98),2)</f>
        <v>0</v>
      </c>
      <c r="BS94" s="107" t="s">
        <v>75</v>
      </c>
      <c r="BT94" s="107" t="s">
        <v>76</v>
      </c>
      <c r="BU94" s="108" t="s">
        <v>77</v>
      </c>
      <c r="BV94" s="107" t="s">
        <v>78</v>
      </c>
      <c r="BW94" s="107" t="s">
        <v>5</v>
      </c>
      <c r="BX94" s="107" t="s">
        <v>79</v>
      </c>
      <c r="CL94" s="107" t="s">
        <v>1</v>
      </c>
    </row>
    <row r="95" s="6" customFormat="1" ht="16.5" customHeight="1">
      <c r="A95" s="109" t="s">
        <v>80</v>
      </c>
      <c r="B95" s="110"/>
      <c r="C95" s="111"/>
      <c r="D95" s="112" t="s">
        <v>81</v>
      </c>
      <c r="E95" s="112"/>
      <c r="F95" s="112"/>
      <c r="G95" s="112"/>
      <c r="H95" s="112"/>
      <c r="I95" s="113"/>
      <c r="J95" s="112" t="s">
        <v>82</v>
      </c>
      <c r="K95" s="112"/>
      <c r="L95" s="112"/>
      <c r="M95" s="112"/>
      <c r="N95" s="112"/>
      <c r="O95" s="112"/>
      <c r="P95" s="112"/>
      <c r="Q95" s="112"/>
      <c r="R95" s="112"/>
      <c r="S95" s="112"/>
      <c r="T95" s="112"/>
      <c r="U95" s="112"/>
      <c r="V95" s="112"/>
      <c r="W95" s="112"/>
      <c r="X95" s="112"/>
      <c r="Y95" s="112"/>
      <c r="Z95" s="112"/>
      <c r="AA95" s="112"/>
      <c r="AB95" s="112"/>
      <c r="AC95" s="112"/>
      <c r="AD95" s="112"/>
      <c r="AE95" s="112"/>
      <c r="AF95" s="112"/>
      <c r="AG95" s="114">
        <f>'00 - Uzemnění a jímací so...'!J30</f>
        <v>0</v>
      </c>
      <c r="AH95" s="113"/>
      <c r="AI95" s="113"/>
      <c r="AJ95" s="113"/>
      <c r="AK95" s="113"/>
      <c r="AL95" s="113"/>
      <c r="AM95" s="113"/>
      <c r="AN95" s="114">
        <f>SUM(AG95,AT95)</f>
        <v>0</v>
      </c>
      <c r="AO95" s="113"/>
      <c r="AP95" s="113"/>
      <c r="AQ95" s="115" t="s">
        <v>83</v>
      </c>
      <c r="AR95" s="116"/>
      <c r="AS95" s="117">
        <v>0</v>
      </c>
      <c r="AT95" s="118">
        <f>ROUND(SUM(AV95:AW95),2)</f>
        <v>0</v>
      </c>
      <c r="AU95" s="119">
        <f>'00 - Uzemnění a jímací so...'!P119</f>
        <v>0</v>
      </c>
      <c r="AV95" s="118">
        <f>'00 - Uzemnění a jímací so...'!J33</f>
        <v>0</v>
      </c>
      <c r="AW95" s="118">
        <f>'00 - Uzemnění a jímací so...'!J34</f>
        <v>0</v>
      </c>
      <c r="AX95" s="118">
        <f>'00 - Uzemnění a jímací so...'!J35</f>
        <v>0</v>
      </c>
      <c r="AY95" s="118">
        <f>'00 - Uzemnění a jímací so...'!J36</f>
        <v>0</v>
      </c>
      <c r="AZ95" s="118">
        <f>'00 - Uzemnění a jímací so...'!F33</f>
        <v>0</v>
      </c>
      <c r="BA95" s="118">
        <f>'00 - Uzemnění a jímací so...'!F34</f>
        <v>0</v>
      </c>
      <c r="BB95" s="118">
        <f>'00 - Uzemnění a jímací so...'!F35</f>
        <v>0</v>
      </c>
      <c r="BC95" s="118">
        <f>'00 - Uzemnění a jímací so...'!F36</f>
        <v>0</v>
      </c>
      <c r="BD95" s="120">
        <f>'00 - Uzemnění a jímací so...'!F37</f>
        <v>0</v>
      </c>
      <c r="BT95" s="121" t="s">
        <v>84</v>
      </c>
      <c r="BV95" s="121" t="s">
        <v>78</v>
      </c>
      <c r="BW95" s="121" t="s">
        <v>85</v>
      </c>
      <c r="BX95" s="121" t="s">
        <v>5</v>
      </c>
      <c r="CL95" s="121" t="s">
        <v>1</v>
      </c>
      <c r="CM95" s="121" t="s">
        <v>86</v>
      </c>
    </row>
    <row r="96" s="6" customFormat="1" ht="16.5" customHeight="1">
      <c r="A96" s="109" t="s">
        <v>80</v>
      </c>
      <c r="B96" s="110"/>
      <c r="C96" s="111"/>
      <c r="D96" s="112" t="s">
        <v>87</v>
      </c>
      <c r="E96" s="112"/>
      <c r="F96" s="112"/>
      <c r="G96" s="112"/>
      <c r="H96" s="112"/>
      <c r="I96" s="113"/>
      <c r="J96" s="112" t="s">
        <v>88</v>
      </c>
      <c r="K96" s="112"/>
      <c r="L96" s="112"/>
      <c r="M96" s="112"/>
      <c r="N96" s="112"/>
      <c r="O96" s="112"/>
      <c r="P96" s="112"/>
      <c r="Q96" s="112"/>
      <c r="R96" s="112"/>
      <c r="S96" s="112"/>
      <c r="T96" s="112"/>
      <c r="U96" s="112"/>
      <c r="V96" s="112"/>
      <c r="W96" s="112"/>
      <c r="X96" s="112"/>
      <c r="Y96" s="112"/>
      <c r="Z96" s="112"/>
      <c r="AA96" s="112"/>
      <c r="AB96" s="112"/>
      <c r="AC96" s="112"/>
      <c r="AD96" s="112"/>
      <c r="AE96" s="112"/>
      <c r="AF96" s="112"/>
      <c r="AG96" s="114">
        <f>'01 - Silnoproudá elektroi...'!J30</f>
        <v>0</v>
      </c>
      <c r="AH96" s="113"/>
      <c r="AI96" s="113"/>
      <c r="AJ96" s="113"/>
      <c r="AK96" s="113"/>
      <c r="AL96" s="113"/>
      <c r="AM96" s="113"/>
      <c r="AN96" s="114">
        <f>SUM(AG96,AT96)</f>
        <v>0</v>
      </c>
      <c r="AO96" s="113"/>
      <c r="AP96" s="113"/>
      <c r="AQ96" s="115" t="s">
        <v>83</v>
      </c>
      <c r="AR96" s="116"/>
      <c r="AS96" s="117">
        <v>0</v>
      </c>
      <c r="AT96" s="118">
        <f>ROUND(SUM(AV96:AW96),2)</f>
        <v>0</v>
      </c>
      <c r="AU96" s="119">
        <f>'01 - Silnoproudá elektroi...'!P123</f>
        <v>0</v>
      </c>
      <c r="AV96" s="118">
        <f>'01 - Silnoproudá elektroi...'!J33</f>
        <v>0</v>
      </c>
      <c r="AW96" s="118">
        <f>'01 - Silnoproudá elektroi...'!J34</f>
        <v>0</v>
      </c>
      <c r="AX96" s="118">
        <f>'01 - Silnoproudá elektroi...'!J35</f>
        <v>0</v>
      </c>
      <c r="AY96" s="118">
        <f>'01 - Silnoproudá elektroi...'!J36</f>
        <v>0</v>
      </c>
      <c r="AZ96" s="118">
        <f>'01 - Silnoproudá elektroi...'!F33</f>
        <v>0</v>
      </c>
      <c r="BA96" s="118">
        <f>'01 - Silnoproudá elektroi...'!F34</f>
        <v>0</v>
      </c>
      <c r="BB96" s="118">
        <f>'01 - Silnoproudá elektroi...'!F35</f>
        <v>0</v>
      </c>
      <c r="BC96" s="118">
        <f>'01 - Silnoproudá elektroi...'!F36</f>
        <v>0</v>
      </c>
      <c r="BD96" s="120">
        <f>'01 - Silnoproudá elektroi...'!F37</f>
        <v>0</v>
      </c>
      <c r="BT96" s="121" t="s">
        <v>84</v>
      </c>
      <c r="BV96" s="121" t="s">
        <v>78</v>
      </c>
      <c r="BW96" s="121" t="s">
        <v>89</v>
      </c>
      <c r="BX96" s="121" t="s">
        <v>5</v>
      </c>
      <c r="CL96" s="121" t="s">
        <v>1</v>
      </c>
      <c r="CM96" s="121" t="s">
        <v>86</v>
      </c>
    </row>
    <row r="97" s="6" customFormat="1" ht="16.5" customHeight="1">
      <c r="A97" s="109" t="s">
        <v>80</v>
      </c>
      <c r="B97" s="110"/>
      <c r="C97" s="111"/>
      <c r="D97" s="112" t="s">
        <v>90</v>
      </c>
      <c r="E97" s="112"/>
      <c r="F97" s="112"/>
      <c r="G97" s="112"/>
      <c r="H97" s="112"/>
      <c r="I97" s="113"/>
      <c r="J97" s="112" t="s">
        <v>91</v>
      </c>
      <c r="K97" s="112"/>
      <c r="L97" s="112"/>
      <c r="M97" s="112"/>
      <c r="N97" s="112"/>
      <c r="O97" s="112"/>
      <c r="P97" s="112"/>
      <c r="Q97" s="112"/>
      <c r="R97" s="112"/>
      <c r="S97" s="112"/>
      <c r="T97" s="112"/>
      <c r="U97" s="112"/>
      <c r="V97" s="112"/>
      <c r="W97" s="112"/>
      <c r="X97" s="112"/>
      <c r="Y97" s="112"/>
      <c r="Z97" s="112"/>
      <c r="AA97" s="112"/>
      <c r="AB97" s="112"/>
      <c r="AC97" s="112"/>
      <c r="AD97" s="112"/>
      <c r="AE97" s="112"/>
      <c r="AF97" s="112"/>
      <c r="AG97" s="114">
        <f>'02 - Slaboproudá elektroi...'!J30</f>
        <v>0</v>
      </c>
      <c r="AH97" s="113"/>
      <c r="AI97" s="113"/>
      <c r="AJ97" s="113"/>
      <c r="AK97" s="113"/>
      <c r="AL97" s="113"/>
      <c r="AM97" s="113"/>
      <c r="AN97" s="114">
        <f>SUM(AG97,AT97)</f>
        <v>0</v>
      </c>
      <c r="AO97" s="113"/>
      <c r="AP97" s="113"/>
      <c r="AQ97" s="115" t="s">
        <v>83</v>
      </c>
      <c r="AR97" s="116"/>
      <c r="AS97" s="117">
        <v>0</v>
      </c>
      <c r="AT97" s="118">
        <f>ROUND(SUM(AV97:AW97),2)</f>
        <v>0</v>
      </c>
      <c r="AU97" s="119">
        <f>'02 - Slaboproudá elektroi...'!P125</f>
        <v>0</v>
      </c>
      <c r="AV97" s="118">
        <f>'02 - Slaboproudá elektroi...'!J33</f>
        <v>0</v>
      </c>
      <c r="AW97" s="118">
        <f>'02 - Slaboproudá elektroi...'!J34</f>
        <v>0</v>
      </c>
      <c r="AX97" s="118">
        <f>'02 - Slaboproudá elektroi...'!J35</f>
        <v>0</v>
      </c>
      <c r="AY97" s="118">
        <f>'02 - Slaboproudá elektroi...'!J36</f>
        <v>0</v>
      </c>
      <c r="AZ97" s="118">
        <f>'02 - Slaboproudá elektroi...'!F33</f>
        <v>0</v>
      </c>
      <c r="BA97" s="118">
        <f>'02 - Slaboproudá elektroi...'!F34</f>
        <v>0</v>
      </c>
      <c r="BB97" s="118">
        <f>'02 - Slaboproudá elektroi...'!F35</f>
        <v>0</v>
      </c>
      <c r="BC97" s="118">
        <f>'02 - Slaboproudá elektroi...'!F36</f>
        <v>0</v>
      </c>
      <c r="BD97" s="120">
        <f>'02 - Slaboproudá elektroi...'!F37</f>
        <v>0</v>
      </c>
      <c r="BT97" s="121" t="s">
        <v>84</v>
      </c>
      <c r="BV97" s="121" t="s">
        <v>78</v>
      </c>
      <c r="BW97" s="121" t="s">
        <v>92</v>
      </c>
      <c r="BX97" s="121" t="s">
        <v>5</v>
      </c>
      <c r="CL97" s="121" t="s">
        <v>1</v>
      </c>
      <c r="CM97" s="121" t="s">
        <v>86</v>
      </c>
    </row>
    <row r="98" s="6" customFormat="1" ht="16.5" customHeight="1">
      <c r="A98" s="109" t="s">
        <v>80</v>
      </c>
      <c r="B98" s="110"/>
      <c r="C98" s="111"/>
      <c r="D98" s="112" t="s">
        <v>93</v>
      </c>
      <c r="E98" s="112"/>
      <c r="F98" s="112"/>
      <c r="G98" s="112"/>
      <c r="H98" s="112"/>
      <c r="I98" s="113"/>
      <c r="J98" s="112" t="s">
        <v>94</v>
      </c>
      <c r="K98" s="112"/>
      <c r="L98" s="112"/>
      <c r="M98" s="112"/>
      <c r="N98" s="112"/>
      <c r="O98" s="112"/>
      <c r="P98" s="112"/>
      <c r="Q98" s="112"/>
      <c r="R98" s="112"/>
      <c r="S98" s="112"/>
      <c r="T98" s="112"/>
      <c r="U98" s="112"/>
      <c r="V98" s="112"/>
      <c r="W98" s="112"/>
      <c r="X98" s="112"/>
      <c r="Y98" s="112"/>
      <c r="Z98" s="112"/>
      <c r="AA98" s="112"/>
      <c r="AB98" s="112"/>
      <c r="AC98" s="112"/>
      <c r="AD98" s="112"/>
      <c r="AE98" s="112"/>
      <c r="AF98" s="112"/>
      <c r="AG98" s="114">
        <f>'03 - Dodávky rozvodných z...'!J30</f>
        <v>0</v>
      </c>
      <c r="AH98" s="113"/>
      <c r="AI98" s="113"/>
      <c r="AJ98" s="113"/>
      <c r="AK98" s="113"/>
      <c r="AL98" s="113"/>
      <c r="AM98" s="113"/>
      <c r="AN98" s="114">
        <f>SUM(AG98,AT98)</f>
        <v>0</v>
      </c>
      <c r="AO98" s="113"/>
      <c r="AP98" s="113"/>
      <c r="AQ98" s="115" t="s">
        <v>83</v>
      </c>
      <c r="AR98" s="116"/>
      <c r="AS98" s="122">
        <v>0</v>
      </c>
      <c r="AT98" s="123">
        <f>ROUND(SUM(AV98:AW98),2)</f>
        <v>0</v>
      </c>
      <c r="AU98" s="124">
        <f>'03 - Dodávky rozvodných z...'!P119</f>
        <v>0</v>
      </c>
      <c r="AV98" s="123">
        <f>'03 - Dodávky rozvodných z...'!J33</f>
        <v>0</v>
      </c>
      <c r="AW98" s="123">
        <f>'03 - Dodávky rozvodných z...'!J34</f>
        <v>0</v>
      </c>
      <c r="AX98" s="123">
        <f>'03 - Dodávky rozvodných z...'!J35</f>
        <v>0</v>
      </c>
      <c r="AY98" s="123">
        <f>'03 - Dodávky rozvodných z...'!J36</f>
        <v>0</v>
      </c>
      <c r="AZ98" s="123">
        <f>'03 - Dodávky rozvodných z...'!F33</f>
        <v>0</v>
      </c>
      <c r="BA98" s="123">
        <f>'03 - Dodávky rozvodných z...'!F34</f>
        <v>0</v>
      </c>
      <c r="BB98" s="123">
        <f>'03 - Dodávky rozvodných z...'!F35</f>
        <v>0</v>
      </c>
      <c r="BC98" s="123">
        <f>'03 - Dodávky rozvodných z...'!F36</f>
        <v>0</v>
      </c>
      <c r="BD98" s="125">
        <f>'03 - Dodávky rozvodných z...'!F37</f>
        <v>0</v>
      </c>
      <c r="BT98" s="121" t="s">
        <v>84</v>
      </c>
      <c r="BV98" s="121" t="s">
        <v>78</v>
      </c>
      <c r="BW98" s="121" t="s">
        <v>95</v>
      </c>
      <c r="BX98" s="121" t="s">
        <v>5</v>
      </c>
      <c r="CL98" s="121" t="s">
        <v>1</v>
      </c>
      <c r="CM98" s="121" t="s">
        <v>86</v>
      </c>
    </row>
    <row r="99" s="1" customFormat="1" ht="30" customHeight="1"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8"/>
    </row>
    <row r="100" s="1" customFormat="1" ht="6.96" customHeight="1">
      <c r="B100" s="56"/>
      <c r="C100" s="57"/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7"/>
      <c r="P100" s="57"/>
      <c r="Q100" s="57"/>
      <c r="R100" s="57"/>
      <c r="S100" s="57"/>
      <c r="T100" s="57"/>
      <c r="U100" s="57"/>
      <c r="V100" s="57"/>
      <c r="W100" s="57"/>
      <c r="X100" s="57"/>
      <c r="Y100" s="57"/>
      <c r="Z100" s="57"/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7"/>
      <c r="AL100" s="57"/>
      <c r="AM100" s="57"/>
      <c r="AN100" s="57"/>
      <c r="AO100" s="57"/>
      <c r="AP100" s="57"/>
      <c r="AQ100" s="57"/>
      <c r="AR100" s="38"/>
    </row>
  </sheetData>
  <sheetProtection sheet="1" formatColumns="0" formatRows="0" objects="1" scenarios="1" spinCount="100000" saltValue="BOkm+QP5c4iNof56kw0j86cKvo7Pxy6MZqx7mOQ0jFcW8JnxETXCP5xADXwpbOJvVQZhecYXohShaEQSmrFtxg==" hashValue="qYFO3vvujqOso0F55EVV9qFm888uFHBBJkXARmfcDW+Tnnrn3hRjVY0/OkB6CUnuYN0OkPbM24nUnZUuFP8bWg==" algorithmName="SHA-512" password="CC35"/>
  <mergeCells count="54">
    <mergeCell ref="W31:AE31"/>
    <mergeCell ref="BE5:BE34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W33:AE33"/>
    <mergeCell ref="AK33:AO33"/>
    <mergeCell ref="X35:AB35"/>
    <mergeCell ref="AK35:AO35"/>
    <mergeCell ref="AR2:BE2"/>
    <mergeCell ref="AS89:AT91"/>
    <mergeCell ref="AM90:AP90"/>
    <mergeCell ref="L85:AO85"/>
    <mergeCell ref="AM87:AN87"/>
    <mergeCell ref="AM89:AP89"/>
    <mergeCell ref="K5:AO5"/>
    <mergeCell ref="K6:AO6"/>
    <mergeCell ref="E14:AJ14"/>
    <mergeCell ref="E23:AN23"/>
    <mergeCell ref="L28:P28"/>
    <mergeCell ref="W28:AE28"/>
    <mergeCell ref="AK28:AO28"/>
    <mergeCell ref="L29:P29"/>
    <mergeCell ref="L30:P30"/>
    <mergeCell ref="L31:P31"/>
    <mergeCell ref="L32:P32"/>
    <mergeCell ref="L33:P33"/>
    <mergeCell ref="AN92:AP92"/>
    <mergeCell ref="AG92:AM92"/>
    <mergeCell ref="AN95:AP95"/>
    <mergeCell ref="AG95:AM95"/>
    <mergeCell ref="AN96:AP96"/>
    <mergeCell ref="AG96:AM96"/>
    <mergeCell ref="AN97:AP97"/>
    <mergeCell ref="AG97:AM97"/>
    <mergeCell ref="AN98:AP98"/>
    <mergeCell ref="AG98:AM98"/>
    <mergeCell ref="AG94:AM94"/>
    <mergeCell ref="AN94:AP94"/>
    <mergeCell ref="C92:G92"/>
    <mergeCell ref="I92:AF92"/>
    <mergeCell ref="D95:H95"/>
    <mergeCell ref="J95:AF95"/>
    <mergeCell ref="D96:H96"/>
    <mergeCell ref="J96:AF96"/>
    <mergeCell ref="D97:H97"/>
    <mergeCell ref="J97:AF97"/>
    <mergeCell ref="D98:H98"/>
    <mergeCell ref="J98:AF98"/>
  </mergeCells>
  <hyperlinks>
    <hyperlink ref="A95" location="'00 - Uzemnění a jímací so...'!C2" display="/"/>
    <hyperlink ref="A96" location="'01 - Silnoproudá elektroi...'!C2" display="/"/>
    <hyperlink ref="A97" location="'02 - Slaboproudá elektroi...'!C2" display="/"/>
    <hyperlink ref="A98" location="'03 - Dodávky rozvodných z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50.83" customWidth="1"/>
    <col min="7" max="7" width="7" customWidth="1"/>
    <col min="8" max="8" width="11.5" customWidth="1"/>
    <col min="9" max="9" width="20.17" style="126" customWidth="1"/>
    <col min="10" max="10" width="20.17" customWidth="1"/>
    <col min="11" max="11" width="20.17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4.17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/>
      <c r="AT2" s="12" t="s">
        <v>85</v>
      </c>
    </row>
    <row r="3" ht="6.96" customHeight="1">
      <c r="B3" s="127"/>
      <c r="C3" s="128"/>
      <c r="D3" s="128"/>
      <c r="E3" s="128"/>
      <c r="F3" s="128"/>
      <c r="G3" s="128"/>
      <c r="H3" s="128"/>
      <c r="I3" s="129"/>
      <c r="J3" s="128"/>
      <c r="K3" s="128"/>
      <c r="L3" s="15"/>
      <c r="AT3" s="12" t="s">
        <v>86</v>
      </c>
    </row>
    <row r="4" ht="24.96" customHeight="1">
      <c r="B4" s="15"/>
      <c r="D4" s="130" t="s">
        <v>96</v>
      </c>
      <c r="L4" s="15"/>
      <c r="M4" s="131" t="s">
        <v>10</v>
      </c>
      <c r="AT4" s="12" t="s">
        <v>4</v>
      </c>
    </row>
    <row r="5" ht="6.96" customHeight="1">
      <c r="B5" s="15"/>
      <c r="L5" s="15"/>
    </row>
    <row r="6" ht="12" customHeight="1">
      <c r="B6" s="15"/>
      <c r="D6" s="132" t="s">
        <v>16</v>
      </c>
      <c r="L6" s="15"/>
    </row>
    <row r="7" ht="16.5" customHeight="1">
      <c r="B7" s="15"/>
      <c r="E7" s="133" t="str">
        <f>'Rekapitulace stavby'!K6</f>
        <v>Přístavba ZŠ Vikýřovice</v>
      </c>
      <c r="F7" s="132"/>
      <c r="G7" s="132"/>
      <c r="H7" s="132"/>
      <c r="L7" s="15"/>
    </row>
    <row r="8" s="1" customFormat="1" ht="12" customHeight="1">
      <c r="B8" s="38"/>
      <c r="D8" s="132" t="s">
        <v>97</v>
      </c>
      <c r="I8" s="134"/>
      <c r="L8" s="38"/>
    </row>
    <row r="9" s="1" customFormat="1" ht="36.96" customHeight="1">
      <c r="B9" s="38"/>
      <c r="E9" s="135" t="s">
        <v>98</v>
      </c>
      <c r="F9" s="1"/>
      <c r="G9" s="1"/>
      <c r="H9" s="1"/>
      <c r="I9" s="134"/>
      <c r="L9" s="38"/>
    </row>
    <row r="10" s="1" customFormat="1">
      <c r="B10" s="38"/>
      <c r="I10" s="134"/>
      <c r="L10" s="38"/>
    </row>
    <row r="11" s="1" customFormat="1" ht="12" customHeight="1">
      <c r="B11" s="38"/>
      <c r="D11" s="132" t="s">
        <v>18</v>
      </c>
      <c r="F11" s="136" t="s">
        <v>1</v>
      </c>
      <c r="I11" s="137" t="s">
        <v>19</v>
      </c>
      <c r="J11" s="136" t="s">
        <v>1</v>
      </c>
      <c r="L11" s="38"/>
    </row>
    <row r="12" s="1" customFormat="1" ht="12" customHeight="1">
      <c r="B12" s="38"/>
      <c r="D12" s="132" t="s">
        <v>20</v>
      </c>
      <c r="F12" s="136" t="s">
        <v>21</v>
      </c>
      <c r="I12" s="137" t="s">
        <v>22</v>
      </c>
      <c r="J12" s="138" t="str">
        <f>'Rekapitulace stavby'!AN8</f>
        <v>25. 4. 2019</v>
      </c>
      <c r="L12" s="38"/>
    </row>
    <row r="13" s="1" customFormat="1" ht="10.8" customHeight="1">
      <c r="B13" s="38"/>
      <c r="I13" s="134"/>
      <c r="L13" s="38"/>
    </row>
    <row r="14" s="1" customFormat="1" ht="12" customHeight="1">
      <c r="B14" s="38"/>
      <c r="D14" s="132" t="s">
        <v>24</v>
      </c>
      <c r="I14" s="137" t="s">
        <v>25</v>
      </c>
      <c r="J14" s="136" t="str">
        <f>IF('Rekapitulace stavby'!AN10="","",'Rekapitulace stavby'!AN10)</f>
        <v/>
      </c>
      <c r="L14" s="38"/>
    </row>
    <row r="15" s="1" customFormat="1" ht="18" customHeight="1">
      <c r="B15" s="38"/>
      <c r="E15" s="136" t="str">
        <f>IF('Rekapitulace stavby'!E11="","",'Rekapitulace stavby'!E11)</f>
        <v xml:space="preserve"> </v>
      </c>
      <c r="I15" s="137" t="s">
        <v>27</v>
      </c>
      <c r="J15" s="136" t="str">
        <f>IF('Rekapitulace stavby'!AN11="","",'Rekapitulace stavby'!AN11)</f>
        <v/>
      </c>
      <c r="L15" s="38"/>
    </row>
    <row r="16" s="1" customFormat="1" ht="6.96" customHeight="1">
      <c r="B16" s="38"/>
      <c r="I16" s="134"/>
      <c r="L16" s="38"/>
    </row>
    <row r="17" s="1" customFormat="1" ht="12" customHeight="1">
      <c r="B17" s="38"/>
      <c r="D17" s="132" t="s">
        <v>28</v>
      </c>
      <c r="I17" s="137" t="s">
        <v>25</v>
      </c>
      <c r="J17" s="28" t="str">
        <f>'Rekapitulace stavby'!AN13</f>
        <v>Vyplň údaj</v>
      </c>
      <c r="L17" s="38"/>
    </row>
    <row r="18" s="1" customFormat="1" ht="18" customHeight="1">
      <c r="B18" s="38"/>
      <c r="E18" s="28" t="str">
        <f>'Rekapitulace stavby'!E14</f>
        <v>Vyplň údaj</v>
      </c>
      <c r="F18" s="136"/>
      <c r="G18" s="136"/>
      <c r="H18" s="136"/>
      <c r="I18" s="137" t="s">
        <v>27</v>
      </c>
      <c r="J18" s="28" t="str">
        <f>'Rekapitulace stavby'!AN14</f>
        <v>Vyplň údaj</v>
      </c>
      <c r="L18" s="38"/>
    </row>
    <row r="19" s="1" customFormat="1" ht="6.96" customHeight="1">
      <c r="B19" s="38"/>
      <c r="I19" s="134"/>
      <c r="L19" s="38"/>
    </row>
    <row r="20" s="1" customFormat="1" ht="12" customHeight="1">
      <c r="B20" s="38"/>
      <c r="D20" s="132" t="s">
        <v>30</v>
      </c>
      <c r="I20" s="137" t="s">
        <v>25</v>
      </c>
      <c r="J20" s="136" t="s">
        <v>1</v>
      </c>
      <c r="L20" s="38"/>
    </row>
    <row r="21" s="1" customFormat="1" ht="18" customHeight="1">
      <c r="B21" s="38"/>
      <c r="E21" s="136" t="s">
        <v>31</v>
      </c>
      <c r="I21" s="137" t="s">
        <v>27</v>
      </c>
      <c r="J21" s="136" t="s">
        <v>1</v>
      </c>
      <c r="L21" s="38"/>
    </row>
    <row r="22" s="1" customFormat="1" ht="6.96" customHeight="1">
      <c r="B22" s="38"/>
      <c r="I22" s="134"/>
      <c r="L22" s="38"/>
    </row>
    <row r="23" s="1" customFormat="1" ht="12" customHeight="1">
      <c r="B23" s="38"/>
      <c r="D23" s="132" t="s">
        <v>33</v>
      </c>
      <c r="I23" s="137" t="s">
        <v>25</v>
      </c>
      <c r="J23" s="136" t="s">
        <v>1</v>
      </c>
      <c r="L23" s="38"/>
    </row>
    <row r="24" s="1" customFormat="1" ht="18" customHeight="1">
      <c r="B24" s="38"/>
      <c r="E24" s="136" t="s">
        <v>31</v>
      </c>
      <c r="I24" s="137" t="s">
        <v>27</v>
      </c>
      <c r="J24" s="136" t="s">
        <v>1</v>
      </c>
      <c r="L24" s="38"/>
    </row>
    <row r="25" s="1" customFormat="1" ht="6.96" customHeight="1">
      <c r="B25" s="38"/>
      <c r="I25" s="134"/>
      <c r="L25" s="38"/>
    </row>
    <row r="26" s="1" customFormat="1" ht="12" customHeight="1">
      <c r="B26" s="38"/>
      <c r="D26" s="132" t="s">
        <v>34</v>
      </c>
      <c r="I26" s="134"/>
      <c r="L26" s="38"/>
    </row>
    <row r="27" s="7" customFormat="1" ht="16.5" customHeight="1">
      <c r="B27" s="139"/>
      <c r="E27" s="140" t="s">
        <v>1</v>
      </c>
      <c r="F27" s="140"/>
      <c r="G27" s="140"/>
      <c r="H27" s="140"/>
      <c r="I27" s="141"/>
      <c r="L27" s="139"/>
    </row>
    <row r="28" s="1" customFormat="1" ht="6.96" customHeight="1">
      <c r="B28" s="38"/>
      <c r="I28" s="134"/>
      <c r="L28" s="38"/>
    </row>
    <row r="29" s="1" customFormat="1" ht="6.96" customHeight="1">
      <c r="B29" s="38"/>
      <c r="D29" s="73"/>
      <c r="E29" s="73"/>
      <c r="F29" s="73"/>
      <c r="G29" s="73"/>
      <c r="H29" s="73"/>
      <c r="I29" s="142"/>
      <c r="J29" s="73"/>
      <c r="K29" s="73"/>
      <c r="L29" s="38"/>
    </row>
    <row r="30" s="1" customFormat="1" ht="25.44" customHeight="1">
      <c r="B30" s="38"/>
      <c r="D30" s="143" t="s">
        <v>36</v>
      </c>
      <c r="I30" s="134"/>
      <c r="J30" s="144">
        <f>ROUND(J119, 2)</f>
        <v>0</v>
      </c>
      <c r="L30" s="38"/>
    </row>
    <row r="31" s="1" customFormat="1" ht="6.96" customHeight="1">
      <c r="B31" s="38"/>
      <c r="D31" s="73"/>
      <c r="E31" s="73"/>
      <c r="F31" s="73"/>
      <c r="G31" s="73"/>
      <c r="H31" s="73"/>
      <c r="I31" s="142"/>
      <c r="J31" s="73"/>
      <c r="K31" s="73"/>
      <c r="L31" s="38"/>
    </row>
    <row r="32" s="1" customFormat="1" ht="14.4" customHeight="1">
      <c r="B32" s="38"/>
      <c r="F32" s="145" t="s">
        <v>38</v>
      </c>
      <c r="I32" s="146" t="s">
        <v>37</v>
      </c>
      <c r="J32" s="145" t="s">
        <v>39</v>
      </c>
      <c r="L32" s="38"/>
    </row>
    <row r="33" s="1" customFormat="1" ht="14.4" customHeight="1">
      <c r="B33" s="38"/>
      <c r="D33" s="147" t="s">
        <v>40</v>
      </c>
      <c r="E33" s="132" t="s">
        <v>41</v>
      </c>
      <c r="F33" s="148">
        <f>ROUND((SUM(BE119:BE155)),  2)</f>
        <v>0</v>
      </c>
      <c r="I33" s="149">
        <v>0.20999999999999999</v>
      </c>
      <c r="J33" s="148">
        <f>ROUND(((SUM(BE119:BE155))*I33),  2)</f>
        <v>0</v>
      </c>
      <c r="L33" s="38"/>
    </row>
    <row r="34" s="1" customFormat="1" ht="14.4" customHeight="1">
      <c r="B34" s="38"/>
      <c r="E34" s="132" t="s">
        <v>42</v>
      </c>
      <c r="F34" s="148">
        <f>ROUND((SUM(BF119:BF155)),  2)</f>
        <v>0</v>
      </c>
      <c r="I34" s="149">
        <v>0.14999999999999999</v>
      </c>
      <c r="J34" s="148">
        <f>ROUND(((SUM(BF119:BF155))*I34),  2)</f>
        <v>0</v>
      </c>
      <c r="L34" s="38"/>
    </row>
    <row r="35" hidden="1" s="1" customFormat="1" ht="14.4" customHeight="1">
      <c r="B35" s="38"/>
      <c r="E35" s="132" t="s">
        <v>43</v>
      </c>
      <c r="F35" s="148">
        <f>ROUND((SUM(BG119:BG155)),  2)</f>
        <v>0</v>
      </c>
      <c r="I35" s="149">
        <v>0.20999999999999999</v>
      </c>
      <c r="J35" s="148">
        <f>0</f>
        <v>0</v>
      </c>
      <c r="L35" s="38"/>
    </row>
    <row r="36" hidden="1" s="1" customFormat="1" ht="14.4" customHeight="1">
      <c r="B36" s="38"/>
      <c r="E36" s="132" t="s">
        <v>44</v>
      </c>
      <c r="F36" s="148">
        <f>ROUND((SUM(BH119:BH155)),  2)</f>
        <v>0</v>
      </c>
      <c r="I36" s="149">
        <v>0.14999999999999999</v>
      </c>
      <c r="J36" s="148">
        <f>0</f>
        <v>0</v>
      </c>
      <c r="L36" s="38"/>
    </row>
    <row r="37" hidden="1" s="1" customFormat="1" ht="14.4" customHeight="1">
      <c r="B37" s="38"/>
      <c r="E37" s="132" t="s">
        <v>45</v>
      </c>
      <c r="F37" s="148">
        <f>ROUND((SUM(BI119:BI155)),  2)</f>
        <v>0</v>
      </c>
      <c r="I37" s="149">
        <v>0</v>
      </c>
      <c r="J37" s="148">
        <f>0</f>
        <v>0</v>
      </c>
      <c r="L37" s="38"/>
    </row>
    <row r="38" s="1" customFormat="1" ht="6.96" customHeight="1">
      <c r="B38" s="38"/>
      <c r="I38" s="134"/>
      <c r="L38" s="38"/>
    </row>
    <row r="39" s="1" customFormat="1" ht="25.44" customHeight="1">
      <c r="B39" s="38"/>
      <c r="C39" s="150"/>
      <c r="D39" s="151" t="s">
        <v>46</v>
      </c>
      <c r="E39" s="152"/>
      <c r="F39" s="152"/>
      <c r="G39" s="153" t="s">
        <v>47</v>
      </c>
      <c r="H39" s="154" t="s">
        <v>48</v>
      </c>
      <c r="I39" s="155"/>
      <c r="J39" s="156">
        <f>SUM(J30:J37)</f>
        <v>0</v>
      </c>
      <c r="K39" s="157"/>
      <c r="L39" s="38"/>
    </row>
    <row r="40" s="1" customFormat="1" ht="14.4" customHeight="1">
      <c r="B40" s="38"/>
      <c r="I40" s="134"/>
      <c r="L40" s="38"/>
    </row>
    <row r="41" ht="14.4" customHeight="1">
      <c r="B41" s="15"/>
      <c r="L41" s="15"/>
    </row>
    <row r="42" ht="14.4" customHeight="1">
      <c r="B42" s="15"/>
      <c r="L42" s="15"/>
    </row>
    <row r="43" ht="14.4" customHeight="1">
      <c r="B43" s="15"/>
      <c r="L43" s="15"/>
    </row>
    <row r="44" ht="14.4" customHeight="1">
      <c r="B44" s="15"/>
      <c r="L44" s="15"/>
    </row>
    <row r="45" ht="14.4" customHeight="1">
      <c r="B45" s="15"/>
      <c r="L45" s="15"/>
    </row>
    <row r="46" ht="14.4" customHeight="1">
      <c r="B46" s="15"/>
      <c r="L46" s="15"/>
    </row>
    <row r="47" ht="14.4" customHeight="1">
      <c r="B47" s="15"/>
      <c r="L47" s="15"/>
    </row>
    <row r="48" ht="14.4" customHeight="1">
      <c r="B48" s="15"/>
      <c r="L48" s="15"/>
    </row>
    <row r="49" ht="14.4" customHeight="1">
      <c r="B49" s="15"/>
      <c r="L49" s="15"/>
    </row>
    <row r="50" s="1" customFormat="1" ht="14.4" customHeight="1">
      <c r="B50" s="38"/>
      <c r="D50" s="158" t="s">
        <v>49</v>
      </c>
      <c r="E50" s="159"/>
      <c r="F50" s="159"/>
      <c r="G50" s="158" t="s">
        <v>50</v>
      </c>
      <c r="H50" s="159"/>
      <c r="I50" s="160"/>
      <c r="J50" s="159"/>
      <c r="K50" s="159"/>
      <c r="L50" s="38"/>
    </row>
    <row r="51">
      <c r="B51" s="15"/>
      <c r="L51" s="15"/>
    </row>
    <row r="52">
      <c r="B52" s="15"/>
      <c r="L52" s="15"/>
    </row>
    <row r="53">
      <c r="B53" s="15"/>
      <c r="L53" s="15"/>
    </row>
    <row r="54">
      <c r="B54" s="15"/>
      <c r="L54" s="15"/>
    </row>
    <row r="55">
      <c r="B55" s="15"/>
      <c r="L55" s="15"/>
    </row>
    <row r="56">
      <c r="B56" s="15"/>
      <c r="L56" s="15"/>
    </row>
    <row r="57">
      <c r="B57" s="15"/>
      <c r="L57" s="15"/>
    </row>
    <row r="58">
      <c r="B58" s="15"/>
      <c r="L58" s="15"/>
    </row>
    <row r="59">
      <c r="B59" s="15"/>
      <c r="L59" s="15"/>
    </row>
    <row r="60">
      <c r="B60" s="15"/>
      <c r="L60" s="15"/>
    </row>
    <row r="61" s="1" customFormat="1">
      <c r="B61" s="38"/>
      <c r="D61" s="161" t="s">
        <v>51</v>
      </c>
      <c r="E61" s="162"/>
      <c r="F61" s="163" t="s">
        <v>52</v>
      </c>
      <c r="G61" s="161" t="s">
        <v>51</v>
      </c>
      <c r="H61" s="162"/>
      <c r="I61" s="164"/>
      <c r="J61" s="165" t="s">
        <v>52</v>
      </c>
      <c r="K61" s="162"/>
      <c r="L61" s="38"/>
    </row>
    <row r="62">
      <c r="B62" s="15"/>
      <c r="L62" s="15"/>
    </row>
    <row r="63">
      <c r="B63" s="15"/>
      <c r="L63" s="15"/>
    </row>
    <row r="64">
      <c r="B64" s="15"/>
      <c r="L64" s="15"/>
    </row>
    <row r="65" s="1" customFormat="1">
      <c r="B65" s="38"/>
      <c r="D65" s="158" t="s">
        <v>53</v>
      </c>
      <c r="E65" s="159"/>
      <c r="F65" s="159"/>
      <c r="G65" s="158" t="s">
        <v>54</v>
      </c>
      <c r="H65" s="159"/>
      <c r="I65" s="160"/>
      <c r="J65" s="159"/>
      <c r="K65" s="159"/>
      <c r="L65" s="38"/>
    </row>
    <row r="66">
      <c r="B66" s="15"/>
      <c r="L66" s="15"/>
    </row>
    <row r="67">
      <c r="B67" s="15"/>
      <c r="L67" s="15"/>
    </row>
    <row r="68">
      <c r="B68" s="15"/>
      <c r="L68" s="15"/>
    </row>
    <row r="69">
      <c r="B69" s="15"/>
      <c r="L69" s="15"/>
    </row>
    <row r="70">
      <c r="B70" s="15"/>
      <c r="L70" s="15"/>
    </row>
    <row r="71">
      <c r="B71" s="15"/>
      <c r="L71" s="15"/>
    </row>
    <row r="72">
      <c r="B72" s="15"/>
      <c r="L72" s="15"/>
    </row>
    <row r="73">
      <c r="B73" s="15"/>
      <c r="L73" s="15"/>
    </row>
    <row r="74">
      <c r="B74" s="15"/>
      <c r="L74" s="15"/>
    </row>
    <row r="75">
      <c r="B75" s="15"/>
      <c r="L75" s="15"/>
    </row>
    <row r="76" s="1" customFormat="1">
      <c r="B76" s="38"/>
      <c r="D76" s="161" t="s">
        <v>51</v>
      </c>
      <c r="E76" s="162"/>
      <c r="F76" s="163" t="s">
        <v>52</v>
      </c>
      <c r="G76" s="161" t="s">
        <v>51</v>
      </c>
      <c r="H76" s="162"/>
      <c r="I76" s="164"/>
      <c r="J76" s="165" t="s">
        <v>52</v>
      </c>
      <c r="K76" s="162"/>
      <c r="L76" s="38"/>
    </row>
    <row r="77" s="1" customFormat="1" ht="14.4" customHeight="1">
      <c r="B77" s="166"/>
      <c r="C77" s="167"/>
      <c r="D77" s="167"/>
      <c r="E77" s="167"/>
      <c r="F77" s="167"/>
      <c r="G77" s="167"/>
      <c r="H77" s="167"/>
      <c r="I77" s="168"/>
      <c r="J77" s="167"/>
      <c r="K77" s="167"/>
      <c r="L77" s="38"/>
    </row>
    <row r="81" s="1" customFormat="1" ht="6.96" customHeight="1">
      <c r="B81" s="169"/>
      <c r="C81" s="170"/>
      <c r="D81" s="170"/>
      <c r="E81" s="170"/>
      <c r="F81" s="170"/>
      <c r="G81" s="170"/>
      <c r="H81" s="170"/>
      <c r="I81" s="171"/>
      <c r="J81" s="170"/>
      <c r="K81" s="170"/>
      <c r="L81" s="38"/>
    </row>
    <row r="82" s="1" customFormat="1" ht="24.96" customHeight="1">
      <c r="B82" s="33"/>
      <c r="C82" s="18" t="s">
        <v>99</v>
      </c>
      <c r="D82" s="34"/>
      <c r="E82" s="34"/>
      <c r="F82" s="34"/>
      <c r="G82" s="34"/>
      <c r="H82" s="34"/>
      <c r="I82" s="134"/>
      <c r="J82" s="34"/>
      <c r="K82" s="34"/>
      <c r="L82" s="38"/>
    </row>
    <row r="83" s="1" customFormat="1" ht="6.96" customHeight="1">
      <c r="B83" s="33"/>
      <c r="C83" s="34"/>
      <c r="D83" s="34"/>
      <c r="E83" s="34"/>
      <c r="F83" s="34"/>
      <c r="G83" s="34"/>
      <c r="H83" s="34"/>
      <c r="I83" s="134"/>
      <c r="J83" s="34"/>
      <c r="K83" s="34"/>
      <c r="L83" s="38"/>
    </row>
    <row r="84" s="1" customFormat="1" ht="12" customHeight="1">
      <c r="B84" s="33"/>
      <c r="C84" s="27" t="s">
        <v>16</v>
      </c>
      <c r="D84" s="34"/>
      <c r="E84" s="34"/>
      <c r="F84" s="34"/>
      <c r="G84" s="34"/>
      <c r="H84" s="34"/>
      <c r="I84" s="134"/>
      <c r="J84" s="34"/>
      <c r="K84" s="34"/>
      <c r="L84" s="38"/>
    </row>
    <row r="85" s="1" customFormat="1" ht="16.5" customHeight="1">
      <c r="B85" s="33"/>
      <c r="C85" s="34"/>
      <c r="D85" s="34"/>
      <c r="E85" s="172" t="str">
        <f>E7</f>
        <v>Přístavba ZŠ Vikýřovice</v>
      </c>
      <c r="F85" s="27"/>
      <c r="G85" s="27"/>
      <c r="H85" s="27"/>
      <c r="I85" s="134"/>
      <c r="J85" s="34"/>
      <c r="K85" s="34"/>
      <c r="L85" s="38"/>
    </row>
    <row r="86" s="1" customFormat="1" ht="12" customHeight="1">
      <c r="B86" s="33"/>
      <c r="C86" s="27" t="s">
        <v>97</v>
      </c>
      <c r="D86" s="34"/>
      <c r="E86" s="34"/>
      <c r="F86" s="34"/>
      <c r="G86" s="34"/>
      <c r="H86" s="34"/>
      <c r="I86" s="134"/>
      <c r="J86" s="34"/>
      <c r="K86" s="34"/>
      <c r="L86" s="38"/>
    </row>
    <row r="87" s="1" customFormat="1" ht="16.5" customHeight="1">
      <c r="B87" s="33"/>
      <c r="C87" s="34"/>
      <c r="D87" s="34"/>
      <c r="E87" s="66" t="str">
        <f>E9</f>
        <v>00 - Uzemnění a jímací soustava</v>
      </c>
      <c r="F87" s="34"/>
      <c r="G87" s="34"/>
      <c r="H87" s="34"/>
      <c r="I87" s="134"/>
      <c r="J87" s="34"/>
      <c r="K87" s="34"/>
      <c r="L87" s="38"/>
    </row>
    <row r="88" s="1" customFormat="1" ht="6.96" customHeight="1">
      <c r="B88" s="33"/>
      <c r="C88" s="34"/>
      <c r="D88" s="34"/>
      <c r="E88" s="34"/>
      <c r="F88" s="34"/>
      <c r="G88" s="34"/>
      <c r="H88" s="34"/>
      <c r="I88" s="134"/>
      <c r="J88" s="34"/>
      <c r="K88" s="34"/>
      <c r="L88" s="38"/>
    </row>
    <row r="89" s="1" customFormat="1" ht="12" customHeight="1">
      <c r="B89" s="33"/>
      <c r="C89" s="27" t="s">
        <v>20</v>
      </c>
      <c r="D89" s="34"/>
      <c r="E89" s="34"/>
      <c r="F89" s="22" t="str">
        <f>F12</f>
        <v>Vikýřovice</v>
      </c>
      <c r="G89" s="34"/>
      <c r="H89" s="34"/>
      <c r="I89" s="137" t="s">
        <v>22</v>
      </c>
      <c r="J89" s="69" t="str">
        <f>IF(J12="","",J12)</f>
        <v>25. 4. 2019</v>
      </c>
      <c r="K89" s="34"/>
      <c r="L89" s="38"/>
    </row>
    <row r="90" s="1" customFormat="1" ht="6.96" customHeight="1">
      <c r="B90" s="33"/>
      <c r="C90" s="34"/>
      <c r="D90" s="34"/>
      <c r="E90" s="34"/>
      <c r="F90" s="34"/>
      <c r="G90" s="34"/>
      <c r="H90" s="34"/>
      <c r="I90" s="134"/>
      <c r="J90" s="34"/>
      <c r="K90" s="34"/>
      <c r="L90" s="38"/>
    </row>
    <row r="91" s="1" customFormat="1" ht="15.15" customHeight="1">
      <c r="B91" s="33"/>
      <c r="C91" s="27" t="s">
        <v>24</v>
      </c>
      <c r="D91" s="34"/>
      <c r="E91" s="34"/>
      <c r="F91" s="22" t="str">
        <f>E15</f>
        <v xml:space="preserve"> </v>
      </c>
      <c r="G91" s="34"/>
      <c r="H91" s="34"/>
      <c r="I91" s="137" t="s">
        <v>30</v>
      </c>
      <c r="J91" s="31" t="str">
        <f>E21</f>
        <v>Ing. Pavel Matura</v>
      </c>
      <c r="K91" s="34"/>
      <c r="L91" s="38"/>
    </row>
    <row r="92" s="1" customFormat="1" ht="15.15" customHeight="1">
      <c r="B92" s="33"/>
      <c r="C92" s="27" t="s">
        <v>28</v>
      </c>
      <c r="D92" s="34"/>
      <c r="E92" s="34"/>
      <c r="F92" s="22" t="str">
        <f>IF(E18="","",E18)</f>
        <v>Vyplň údaj</v>
      </c>
      <c r="G92" s="34"/>
      <c r="H92" s="34"/>
      <c r="I92" s="137" t="s">
        <v>33</v>
      </c>
      <c r="J92" s="31" t="str">
        <f>E24</f>
        <v>Ing. Pavel Matura</v>
      </c>
      <c r="K92" s="34"/>
      <c r="L92" s="38"/>
    </row>
    <row r="93" s="1" customFormat="1" ht="10.32" customHeight="1">
      <c r="B93" s="33"/>
      <c r="C93" s="34"/>
      <c r="D93" s="34"/>
      <c r="E93" s="34"/>
      <c r="F93" s="34"/>
      <c r="G93" s="34"/>
      <c r="H93" s="34"/>
      <c r="I93" s="134"/>
      <c r="J93" s="34"/>
      <c r="K93" s="34"/>
      <c r="L93" s="38"/>
    </row>
    <row r="94" s="1" customFormat="1" ht="29.28" customHeight="1">
      <c r="B94" s="33"/>
      <c r="C94" s="173" t="s">
        <v>100</v>
      </c>
      <c r="D94" s="174"/>
      <c r="E94" s="174"/>
      <c r="F94" s="174"/>
      <c r="G94" s="174"/>
      <c r="H94" s="174"/>
      <c r="I94" s="175"/>
      <c r="J94" s="176" t="s">
        <v>101</v>
      </c>
      <c r="K94" s="174"/>
      <c r="L94" s="38"/>
    </row>
    <row r="95" s="1" customFormat="1" ht="10.32" customHeight="1">
      <c r="B95" s="33"/>
      <c r="C95" s="34"/>
      <c r="D95" s="34"/>
      <c r="E95" s="34"/>
      <c r="F95" s="34"/>
      <c r="G95" s="34"/>
      <c r="H95" s="34"/>
      <c r="I95" s="134"/>
      <c r="J95" s="34"/>
      <c r="K95" s="34"/>
      <c r="L95" s="38"/>
    </row>
    <row r="96" s="1" customFormat="1" ht="22.8" customHeight="1">
      <c r="B96" s="33"/>
      <c r="C96" s="177" t="s">
        <v>102</v>
      </c>
      <c r="D96" s="34"/>
      <c r="E96" s="34"/>
      <c r="F96" s="34"/>
      <c r="G96" s="34"/>
      <c r="H96" s="34"/>
      <c r="I96" s="134"/>
      <c r="J96" s="100">
        <f>J119</f>
        <v>0</v>
      </c>
      <c r="K96" s="34"/>
      <c r="L96" s="38"/>
      <c r="AU96" s="12" t="s">
        <v>103</v>
      </c>
    </row>
    <row r="97" s="8" customFormat="1" ht="24.96" customHeight="1">
      <c r="B97" s="178"/>
      <c r="C97" s="179"/>
      <c r="D97" s="180" t="s">
        <v>104</v>
      </c>
      <c r="E97" s="181"/>
      <c r="F97" s="181"/>
      <c r="G97" s="181"/>
      <c r="H97" s="181"/>
      <c r="I97" s="182"/>
      <c r="J97" s="183">
        <f>J120</f>
        <v>0</v>
      </c>
      <c r="K97" s="179"/>
      <c r="L97" s="184"/>
    </row>
    <row r="98" s="8" customFormat="1" ht="24.96" customHeight="1">
      <c r="B98" s="178"/>
      <c r="C98" s="179"/>
      <c r="D98" s="180" t="s">
        <v>105</v>
      </c>
      <c r="E98" s="181"/>
      <c r="F98" s="181"/>
      <c r="G98" s="181"/>
      <c r="H98" s="181"/>
      <c r="I98" s="182"/>
      <c r="J98" s="183">
        <f>J138</f>
        <v>0</v>
      </c>
      <c r="K98" s="179"/>
      <c r="L98" s="184"/>
    </row>
    <row r="99" s="8" customFormat="1" ht="24.96" customHeight="1">
      <c r="B99" s="178"/>
      <c r="C99" s="179"/>
      <c r="D99" s="180" t="s">
        <v>106</v>
      </c>
      <c r="E99" s="181"/>
      <c r="F99" s="181"/>
      <c r="G99" s="181"/>
      <c r="H99" s="181"/>
      <c r="I99" s="182"/>
      <c r="J99" s="183">
        <f>J151</f>
        <v>0</v>
      </c>
      <c r="K99" s="179"/>
      <c r="L99" s="184"/>
    </row>
    <row r="100" s="1" customFormat="1" ht="21.84" customHeight="1">
      <c r="B100" s="33"/>
      <c r="C100" s="34"/>
      <c r="D100" s="34"/>
      <c r="E100" s="34"/>
      <c r="F100" s="34"/>
      <c r="G100" s="34"/>
      <c r="H100" s="34"/>
      <c r="I100" s="134"/>
      <c r="J100" s="34"/>
      <c r="K100" s="34"/>
      <c r="L100" s="38"/>
    </row>
    <row r="101" s="1" customFormat="1" ht="6.96" customHeight="1">
      <c r="B101" s="56"/>
      <c r="C101" s="57"/>
      <c r="D101" s="57"/>
      <c r="E101" s="57"/>
      <c r="F101" s="57"/>
      <c r="G101" s="57"/>
      <c r="H101" s="57"/>
      <c r="I101" s="168"/>
      <c r="J101" s="57"/>
      <c r="K101" s="57"/>
      <c r="L101" s="38"/>
    </row>
    <row r="105" s="1" customFormat="1" ht="6.96" customHeight="1">
      <c r="B105" s="58"/>
      <c r="C105" s="59"/>
      <c r="D105" s="59"/>
      <c r="E105" s="59"/>
      <c r="F105" s="59"/>
      <c r="G105" s="59"/>
      <c r="H105" s="59"/>
      <c r="I105" s="171"/>
      <c r="J105" s="59"/>
      <c r="K105" s="59"/>
      <c r="L105" s="38"/>
    </row>
    <row r="106" s="1" customFormat="1" ht="24.96" customHeight="1">
      <c r="B106" s="33"/>
      <c r="C106" s="18" t="s">
        <v>107</v>
      </c>
      <c r="D106" s="34"/>
      <c r="E106" s="34"/>
      <c r="F106" s="34"/>
      <c r="G106" s="34"/>
      <c r="H106" s="34"/>
      <c r="I106" s="134"/>
      <c r="J106" s="34"/>
      <c r="K106" s="34"/>
      <c r="L106" s="38"/>
    </row>
    <row r="107" s="1" customFormat="1" ht="6.96" customHeight="1">
      <c r="B107" s="33"/>
      <c r="C107" s="34"/>
      <c r="D107" s="34"/>
      <c r="E107" s="34"/>
      <c r="F107" s="34"/>
      <c r="G107" s="34"/>
      <c r="H107" s="34"/>
      <c r="I107" s="134"/>
      <c r="J107" s="34"/>
      <c r="K107" s="34"/>
      <c r="L107" s="38"/>
    </row>
    <row r="108" s="1" customFormat="1" ht="12" customHeight="1">
      <c r="B108" s="33"/>
      <c r="C108" s="27" t="s">
        <v>16</v>
      </c>
      <c r="D108" s="34"/>
      <c r="E108" s="34"/>
      <c r="F108" s="34"/>
      <c r="G108" s="34"/>
      <c r="H108" s="34"/>
      <c r="I108" s="134"/>
      <c r="J108" s="34"/>
      <c r="K108" s="34"/>
      <c r="L108" s="38"/>
    </row>
    <row r="109" s="1" customFormat="1" ht="16.5" customHeight="1">
      <c r="B109" s="33"/>
      <c r="C109" s="34"/>
      <c r="D109" s="34"/>
      <c r="E109" s="172" t="str">
        <f>E7</f>
        <v>Přístavba ZŠ Vikýřovice</v>
      </c>
      <c r="F109" s="27"/>
      <c r="G109" s="27"/>
      <c r="H109" s="27"/>
      <c r="I109" s="134"/>
      <c r="J109" s="34"/>
      <c r="K109" s="34"/>
      <c r="L109" s="38"/>
    </row>
    <row r="110" s="1" customFormat="1" ht="12" customHeight="1">
      <c r="B110" s="33"/>
      <c r="C110" s="27" t="s">
        <v>97</v>
      </c>
      <c r="D110" s="34"/>
      <c r="E110" s="34"/>
      <c r="F110" s="34"/>
      <c r="G110" s="34"/>
      <c r="H110" s="34"/>
      <c r="I110" s="134"/>
      <c r="J110" s="34"/>
      <c r="K110" s="34"/>
      <c r="L110" s="38"/>
    </row>
    <row r="111" s="1" customFormat="1" ht="16.5" customHeight="1">
      <c r="B111" s="33"/>
      <c r="C111" s="34"/>
      <c r="D111" s="34"/>
      <c r="E111" s="66" t="str">
        <f>E9</f>
        <v>00 - Uzemnění a jímací soustava</v>
      </c>
      <c r="F111" s="34"/>
      <c r="G111" s="34"/>
      <c r="H111" s="34"/>
      <c r="I111" s="134"/>
      <c r="J111" s="34"/>
      <c r="K111" s="34"/>
      <c r="L111" s="38"/>
    </row>
    <row r="112" s="1" customFormat="1" ht="6.96" customHeight="1">
      <c r="B112" s="33"/>
      <c r="C112" s="34"/>
      <c r="D112" s="34"/>
      <c r="E112" s="34"/>
      <c r="F112" s="34"/>
      <c r="G112" s="34"/>
      <c r="H112" s="34"/>
      <c r="I112" s="134"/>
      <c r="J112" s="34"/>
      <c r="K112" s="34"/>
      <c r="L112" s="38"/>
    </row>
    <row r="113" s="1" customFormat="1" ht="12" customHeight="1">
      <c r="B113" s="33"/>
      <c r="C113" s="27" t="s">
        <v>20</v>
      </c>
      <c r="D113" s="34"/>
      <c r="E113" s="34"/>
      <c r="F113" s="22" t="str">
        <f>F12</f>
        <v>Vikýřovice</v>
      </c>
      <c r="G113" s="34"/>
      <c r="H113" s="34"/>
      <c r="I113" s="137" t="s">
        <v>22</v>
      </c>
      <c r="J113" s="69" t="str">
        <f>IF(J12="","",J12)</f>
        <v>25. 4. 2019</v>
      </c>
      <c r="K113" s="34"/>
      <c r="L113" s="38"/>
    </row>
    <row r="114" s="1" customFormat="1" ht="6.96" customHeight="1">
      <c r="B114" s="33"/>
      <c r="C114" s="34"/>
      <c r="D114" s="34"/>
      <c r="E114" s="34"/>
      <c r="F114" s="34"/>
      <c r="G114" s="34"/>
      <c r="H114" s="34"/>
      <c r="I114" s="134"/>
      <c r="J114" s="34"/>
      <c r="K114" s="34"/>
      <c r="L114" s="38"/>
    </row>
    <row r="115" s="1" customFormat="1" ht="15.15" customHeight="1">
      <c r="B115" s="33"/>
      <c r="C115" s="27" t="s">
        <v>24</v>
      </c>
      <c r="D115" s="34"/>
      <c r="E115" s="34"/>
      <c r="F115" s="22" t="str">
        <f>E15</f>
        <v xml:space="preserve"> </v>
      </c>
      <c r="G115" s="34"/>
      <c r="H115" s="34"/>
      <c r="I115" s="137" t="s">
        <v>30</v>
      </c>
      <c r="J115" s="31" t="str">
        <f>E21</f>
        <v>Ing. Pavel Matura</v>
      </c>
      <c r="K115" s="34"/>
      <c r="L115" s="38"/>
    </row>
    <row r="116" s="1" customFormat="1" ht="15.15" customHeight="1">
      <c r="B116" s="33"/>
      <c r="C116" s="27" t="s">
        <v>28</v>
      </c>
      <c r="D116" s="34"/>
      <c r="E116" s="34"/>
      <c r="F116" s="22" t="str">
        <f>IF(E18="","",E18)</f>
        <v>Vyplň údaj</v>
      </c>
      <c r="G116" s="34"/>
      <c r="H116" s="34"/>
      <c r="I116" s="137" t="s">
        <v>33</v>
      </c>
      <c r="J116" s="31" t="str">
        <f>E24</f>
        <v>Ing. Pavel Matura</v>
      </c>
      <c r="K116" s="34"/>
      <c r="L116" s="38"/>
    </row>
    <row r="117" s="1" customFormat="1" ht="10.32" customHeight="1">
      <c r="B117" s="33"/>
      <c r="C117" s="34"/>
      <c r="D117" s="34"/>
      <c r="E117" s="34"/>
      <c r="F117" s="34"/>
      <c r="G117" s="34"/>
      <c r="H117" s="34"/>
      <c r="I117" s="134"/>
      <c r="J117" s="34"/>
      <c r="K117" s="34"/>
      <c r="L117" s="38"/>
    </row>
    <row r="118" s="9" customFormat="1" ht="29.28" customHeight="1">
      <c r="B118" s="185"/>
      <c r="C118" s="186" t="s">
        <v>108</v>
      </c>
      <c r="D118" s="187" t="s">
        <v>61</v>
      </c>
      <c r="E118" s="187" t="s">
        <v>57</v>
      </c>
      <c r="F118" s="187" t="s">
        <v>58</v>
      </c>
      <c r="G118" s="187" t="s">
        <v>109</v>
      </c>
      <c r="H118" s="187" t="s">
        <v>110</v>
      </c>
      <c r="I118" s="188" t="s">
        <v>111</v>
      </c>
      <c r="J118" s="187" t="s">
        <v>101</v>
      </c>
      <c r="K118" s="189" t="s">
        <v>112</v>
      </c>
      <c r="L118" s="190"/>
      <c r="M118" s="90" t="s">
        <v>1</v>
      </c>
      <c r="N118" s="91" t="s">
        <v>40</v>
      </c>
      <c r="O118" s="91" t="s">
        <v>113</v>
      </c>
      <c r="P118" s="91" t="s">
        <v>114</v>
      </c>
      <c r="Q118" s="91" t="s">
        <v>115</v>
      </c>
      <c r="R118" s="91" t="s">
        <v>116</v>
      </c>
      <c r="S118" s="91" t="s">
        <v>117</v>
      </c>
      <c r="T118" s="91" t="s">
        <v>118</v>
      </c>
      <c r="U118" s="92" t="s">
        <v>119</v>
      </c>
    </row>
    <row r="119" s="1" customFormat="1" ht="22.8" customHeight="1">
      <c r="B119" s="33"/>
      <c r="C119" s="97" t="s">
        <v>120</v>
      </c>
      <c r="D119" s="34"/>
      <c r="E119" s="34"/>
      <c r="F119" s="34"/>
      <c r="G119" s="34"/>
      <c r="H119" s="34"/>
      <c r="I119" s="134"/>
      <c r="J119" s="191">
        <f>BK119</f>
        <v>0</v>
      </c>
      <c r="K119" s="34"/>
      <c r="L119" s="38"/>
      <c r="M119" s="93"/>
      <c r="N119" s="94"/>
      <c r="O119" s="94"/>
      <c r="P119" s="192">
        <f>P120+P138+P151</f>
        <v>0</v>
      </c>
      <c r="Q119" s="94"/>
      <c r="R119" s="192">
        <f>R120+R138+R151</f>
        <v>0</v>
      </c>
      <c r="S119" s="94"/>
      <c r="T119" s="192">
        <f>T120+T138+T151</f>
        <v>0</v>
      </c>
      <c r="U119" s="95"/>
      <c r="AT119" s="12" t="s">
        <v>75</v>
      </c>
      <c r="AU119" s="12" t="s">
        <v>103</v>
      </c>
      <c r="BK119" s="193">
        <f>BK120+BK138+BK151</f>
        <v>0</v>
      </c>
    </row>
    <row r="120" s="10" customFormat="1" ht="25.92" customHeight="1">
      <c r="B120" s="194"/>
      <c r="C120" s="195"/>
      <c r="D120" s="196" t="s">
        <v>75</v>
      </c>
      <c r="E120" s="197" t="s">
        <v>121</v>
      </c>
      <c r="F120" s="197" t="s">
        <v>122</v>
      </c>
      <c r="G120" s="195"/>
      <c r="H120" s="195"/>
      <c r="I120" s="198"/>
      <c r="J120" s="199">
        <f>BK120</f>
        <v>0</v>
      </c>
      <c r="K120" s="195"/>
      <c r="L120" s="200"/>
      <c r="M120" s="201"/>
      <c r="N120" s="202"/>
      <c r="O120" s="202"/>
      <c r="P120" s="203">
        <f>SUM(P121:P137)</f>
        <v>0</v>
      </c>
      <c r="Q120" s="202"/>
      <c r="R120" s="203">
        <f>SUM(R121:R137)</f>
        <v>0</v>
      </c>
      <c r="S120" s="202"/>
      <c r="T120" s="203">
        <f>SUM(T121:T137)</f>
        <v>0</v>
      </c>
      <c r="U120" s="204"/>
      <c r="AR120" s="205" t="s">
        <v>86</v>
      </c>
      <c r="AT120" s="206" t="s">
        <v>75</v>
      </c>
      <c r="AU120" s="206" t="s">
        <v>76</v>
      </c>
      <c r="AY120" s="205" t="s">
        <v>123</v>
      </c>
      <c r="BK120" s="207">
        <f>SUM(BK121:BK137)</f>
        <v>0</v>
      </c>
    </row>
    <row r="121" s="1" customFormat="1" ht="24" customHeight="1">
      <c r="B121" s="33"/>
      <c r="C121" s="208" t="s">
        <v>84</v>
      </c>
      <c r="D121" s="208" t="s">
        <v>124</v>
      </c>
      <c r="E121" s="209" t="s">
        <v>125</v>
      </c>
      <c r="F121" s="210" t="s">
        <v>126</v>
      </c>
      <c r="G121" s="211" t="s">
        <v>127</v>
      </c>
      <c r="H121" s="212">
        <v>56</v>
      </c>
      <c r="I121" s="213"/>
      <c r="J121" s="214">
        <f>ROUND(I121*H121,2)</f>
        <v>0</v>
      </c>
      <c r="K121" s="210" t="s">
        <v>128</v>
      </c>
      <c r="L121" s="38"/>
      <c r="M121" s="215" t="s">
        <v>1</v>
      </c>
      <c r="N121" s="216" t="s">
        <v>41</v>
      </c>
      <c r="O121" s="81"/>
      <c r="P121" s="217">
        <f>O121*H121</f>
        <v>0</v>
      </c>
      <c r="Q121" s="217">
        <v>0</v>
      </c>
      <c r="R121" s="217">
        <f>Q121*H121</f>
        <v>0</v>
      </c>
      <c r="S121" s="217">
        <v>0</v>
      </c>
      <c r="T121" s="217">
        <f>S121*H121</f>
        <v>0</v>
      </c>
      <c r="U121" s="218" t="s">
        <v>1</v>
      </c>
      <c r="AR121" s="219" t="s">
        <v>84</v>
      </c>
      <c r="AT121" s="219" t="s">
        <v>124</v>
      </c>
      <c r="AU121" s="219" t="s">
        <v>84</v>
      </c>
      <c r="AY121" s="12" t="s">
        <v>123</v>
      </c>
      <c r="BE121" s="220">
        <f>IF(N121="základní",J121,0)</f>
        <v>0</v>
      </c>
      <c r="BF121" s="220">
        <f>IF(N121="snížená",J121,0)</f>
        <v>0</v>
      </c>
      <c r="BG121" s="220">
        <f>IF(N121="zákl. přenesená",J121,0)</f>
        <v>0</v>
      </c>
      <c r="BH121" s="220">
        <f>IF(N121="sníž. přenesená",J121,0)</f>
        <v>0</v>
      </c>
      <c r="BI121" s="220">
        <f>IF(N121="nulová",J121,0)</f>
        <v>0</v>
      </c>
      <c r="BJ121" s="12" t="s">
        <v>84</v>
      </c>
      <c r="BK121" s="220">
        <f>ROUND(I121*H121,2)</f>
        <v>0</v>
      </c>
      <c r="BL121" s="12" t="s">
        <v>84</v>
      </c>
      <c r="BM121" s="219" t="s">
        <v>129</v>
      </c>
    </row>
    <row r="122" s="1" customFormat="1" ht="16.5" customHeight="1">
      <c r="B122" s="33"/>
      <c r="C122" s="221" t="s">
        <v>86</v>
      </c>
      <c r="D122" s="221" t="s">
        <v>130</v>
      </c>
      <c r="E122" s="222" t="s">
        <v>131</v>
      </c>
      <c r="F122" s="223" t="s">
        <v>132</v>
      </c>
      <c r="G122" s="224" t="s">
        <v>133</v>
      </c>
      <c r="H122" s="225">
        <v>53.200000000000003</v>
      </c>
      <c r="I122" s="226"/>
      <c r="J122" s="227">
        <f>ROUND(I122*H122,2)</f>
        <v>0</v>
      </c>
      <c r="K122" s="223" t="s">
        <v>1</v>
      </c>
      <c r="L122" s="228"/>
      <c r="M122" s="229" t="s">
        <v>1</v>
      </c>
      <c r="N122" s="230" t="s">
        <v>41</v>
      </c>
      <c r="O122" s="81"/>
      <c r="P122" s="217">
        <f>O122*H122</f>
        <v>0</v>
      </c>
      <c r="Q122" s="217">
        <v>0</v>
      </c>
      <c r="R122" s="217">
        <f>Q122*H122</f>
        <v>0</v>
      </c>
      <c r="S122" s="217">
        <v>0</v>
      </c>
      <c r="T122" s="217">
        <f>S122*H122</f>
        <v>0</v>
      </c>
      <c r="U122" s="218" t="s">
        <v>1</v>
      </c>
      <c r="AR122" s="219" t="s">
        <v>86</v>
      </c>
      <c r="AT122" s="219" t="s">
        <v>130</v>
      </c>
      <c r="AU122" s="219" t="s">
        <v>84</v>
      </c>
      <c r="AY122" s="12" t="s">
        <v>123</v>
      </c>
      <c r="BE122" s="220">
        <f>IF(N122="základní",J122,0)</f>
        <v>0</v>
      </c>
      <c r="BF122" s="220">
        <f>IF(N122="snížená",J122,0)</f>
        <v>0</v>
      </c>
      <c r="BG122" s="220">
        <f>IF(N122="zákl. přenesená",J122,0)</f>
        <v>0</v>
      </c>
      <c r="BH122" s="220">
        <f>IF(N122="sníž. přenesená",J122,0)</f>
        <v>0</v>
      </c>
      <c r="BI122" s="220">
        <f>IF(N122="nulová",J122,0)</f>
        <v>0</v>
      </c>
      <c r="BJ122" s="12" t="s">
        <v>84</v>
      </c>
      <c r="BK122" s="220">
        <f>ROUND(I122*H122,2)</f>
        <v>0</v>
      </c>
      <c r="BL122" s="12" t="s">
        <v>84</v>
      </c>
      <c r="BM122" s="219" t="s">
        <v>134</v>
      </c>
    </row>
    <row r="123" s="1" customFormat="1" ht="16.5" customHeight="1">
      <c r="B123" s="33"/>
      <c r="C123" s="208" t="s">
        <v>135</v>
      </c>
      <c r="D123" s="208" t="s">
        <v>124</v>
      </c>
      <c r="E123" s="209" t="s">
        <v>136</v>
      </c>
      <c r="F123" s="210" t="s">
        <v>137</v>
      </c>
      <c r="G123" s="211" t="s">
        <v>138</v>
      </c>
      <c r="H123" s="212">
        <v>10</v>
      </c>
      <c r="I123" s="213"/>
      <c r="J123" s="214">
        <f>ROUND(I123*H123,2)</f>
        <v>0</v>
      </c>
      <c r="K123" s="210" t="s">
        <v>128</v>
      </c>
      <c r="L123" s="38"/>
      <c r="M123" s="215" t="s">
        <v>1</v>
      </c>
      <c r="N123" s="216" t="s">
        <v>41</v>
      </c>
      <c r="O123" s="81"/>
      <c r="P123" s="217">
        <f>O123*H123</f>
        <v>0</v>
      </c>
      <c r="Q123" s="217">
        <v>0</v>
      </c>
      <c r="R123" s="217">
        <f>Q123*H123</f>
        <v>0</v>
      </c>
      <c r="S123" s="217">
        <v>0</v>
      </c>
      <c r="T123" s="217">
        <f>S123*H123</f>
        <v>0</v>
      </c>
      <c r="U123" s="218" t="s">
        <v>1</v>
      </c>
      <c r="AR123" s="219" t="s">
        <v>139</v>
      </c>
      <c r="AT123" s="219" t="s">
        <v>124</v>
      </c>
      <c r="AU123" s="219" t="s">
        <v>84</v>
      </c>
      <c r="AY123" s="12" t="s">
        <v>123</v>
      </c>
      <c r="BE123" s="220">
        <f>IF(N123="základní",J123,0)</f>
        <v>0</v>
      </c>
      <c r="BF123" s="220">
        <f>IF(N123="snížená",J123,0)</f>
        <v>0</v>
      </c>
      <c r="BG123" s="220">
        <f>IF(N123="zákl. přenesená",J123,0)</f>
        <v>0</v>
      </c>
      <c r="BH123" s="220">
        <f>IF(N123="sníž. přenesená",J123,0)</f>
        <v>0</v>
      </c>
      <c r="BI123" s="220">
        <f>IF(N123="nulová",J123,0)</f>
        <v>0</v>
      </c>
      <c r="BJ123" s="12" t="s">
        <v>84</v>
      </c>
      <c r="BK123" s="220">
        <f>ROUND(I123*H123,2)</f>
        <v>0</v>
      </c>
      <c r="BL123" s="12" t="s">
        <v>139</v>
      </c>
      <c r="BM123" s="219" t="s">
        <v>140</v>
      </c>
    </row>
    <row r="124" s="1" customFormat="1" ht="24" customHeight="1">
      <c r="B124" s="33"/>
      <c r="C124" s="221" t="s">
        <v>141</v>
      </c>
      <c r="D124" s="221" t="s">
        <v>130</v>
      </c>
      <c r="E124" s="222" t="s">
        <v>142</v>
      </c>
      <c r="F124" s="223" t="s">
        <v>143</v>
      </c>
      <c r="G124" s="224" t="s">
        <v>144</v>
      </c>
      <c r="H124" s="225">
        <v>10</v>
      </c>
      <c r="I124" s="226"/>
      <c r="J124" s="227">
        <f>ROUND(I124*H124,2)</f>
        <v>0</v>
      </c>
      <c r="K124" s="223" t="s">
        <v>1</v>
      </c>
      <c r="L124" s="228"/>
      <c r="M124" s="229" t="s">
        <v>1</v>
      </c>
      <c r="N124" s="230" t="s">
        <v>41</v>
      </c>
      <c r="O124" s="81"/>
      <c r="P124" s="217">
        <f>O124*H124</f>
        <v>0</v>
      </c>
      <c r="Q124" s="217">
        <v>0</v>
      </c>
      <c r="R124" s="217">
        <f>Q124*H124</f>
        <v>0</v>
      </c>
      <c r="S124" s="217">
        <v>0</v>
      </c>
      <c r="T124" s="217">
        <f>S124*H124</f>
        <v>0</v>
      </c>
      <c r="U124" s="218" t="s">
        <v>1</v>
      </c>
      <c r="AR124" s="219" t="s">
        <v>145</v>
      </c>
      <c r="AT124" s="219" t="s">
        <v>130</v>
      </c>
      <c r="AU124" s="219" t="s">
        <v>84</v>
      </c>
      <c r="AY124" s="12" t="s">
        <v>123</v>
      </c>
      <c r="BE124" s="220">
        <f>IF(N124="základní",J124,0)</f>
        <v>0</v>
      </c>
      <c r="BF124" s="220">
        <f>IF(N124="snížená",J124,0)</f>
        <v>0</v>
      </c>
      <c r="BG124" s="220">
        <f>IF(N124="zákl. přenesená",J124,0)</f>
        <v>0</v>
      </c>
      <c r="BH124" s="220">
        <f>IF(N124="sníž. přenesená",J124,0)</f>
        <v>0</v>
      </c>
      <c r="BI124" s="220">
        <f>IF(N124="nulová",J124,0)</f>
        <v>0</v>
      </c>
      <c r="BJ124" s="12" t="s">
        <v>84</v>
      </c>
      <c r="BK124" s="220">
        <f>ROUND(I124*H124,2)</f>
        <v>0</v>
      </c>
      <c r="BL124" s="12" t="s">
        <v>139</v>
      </c>
      <c r="BM124" s="219" t="s">
        <v>146</v>
      </c>
    </row>
    <row r="125" s="1" customFormat="1" ht="24" customHeight="1">
      <c r="B125" s="33"/>
      <c r="C125" s="221" t="s">
        <v>147</v>
      </c>
      <c r="D125" s="221" t="s">
        <v>130</v>
      </c>
      <c r="E125" s="222" t="s">
        <v>148</v>
      </c>
      <c r="F125" s="223" t="s">
        <v>149</v>
      </c>
      <c r="G125" s="224" t="s">
        <v>133</v>
      </c>
      <c r="H125" s="225">
        <v>0.5</v>
      </c>
      <c r="I125" s="226"/>
      <c r="J125" s="227">
        <f>ROUND(I125*H125,2)</f>
        <v>0</v>
      </c>
      <c r="K125" s="223" t="s">
        <v>1</v>
      </c>
      <c r="L125" s="228"/>
      <c r="M125" s="229" t="s">
        <v>1</v>
      </c>
      <c r="N125" s="230" t="s">
        <v>41</v>
      </c>
      <c r="O125" s="81"/>
      <c r="P125" s="217">
        <f>O125*H125</f>
        <v>0</v>
      </c>
      <c r="Q125" s="217">
        <v>0</v>
      </c>
      <c r="R125" s="217">
        <f>Q125*H125</f>
        <v>0</v>
      </c>
      <c r="S125" s="217">
        <v>0</v>
      </c>
      <c r="T125" s="217">
        <f>S125*H125</f>
        <v>0</v>
      </c>
      <c r="U125" s="218" t="s">
        <v>1</v>
      </c>
      <c r="AR125" s="219" t="s">
        <v>145</v>
      </c>
      <c r="AT125" s="219" t="s">
        <v>130</v>
      </c>
      <c r="AU125" s="219" t="s">
        <v>84</v>
      </c>
      <c r="AY125" s="12" t="s">
        <v>123</v>
      </c>
      <c r="BE125" s="220">
        <f>IF(N125="základní",J125,0)</f>
        <v>0</v>
      </c>
      <c r="BF125" s="220">
        <f>IF(N125="snížená",J125,0)</f>
        <v>0</v>
      </c>
      <c r="BG125" s="220">
        <f>IF(N125="zákl. přenesená",J125,0)</f>
        <v>0</v>
      </c>
      <c r="BH125" s="220">
        <f>IF(N125="sníž. přenesená",J125,0)</f>
        <v>0</v>
      </c>
      <c r="BI125" s="220">
        <f>IF(N125="nulová",J125,0)</f>
        <v>0</v>
      </c>
      <c r="BJ125" s="12" t="s">
        <v>84</v>
      </c>
      <c r="BK125" s="220">
        <f>ROUND(I125*H125,2)</f>
        <v>0</v>
      </c>
      <c r="BL125" s="12" t="s">
        <v>139</v>
      </c>
      <c r="BM125" s="219" t="s">
        <v>150</v>
      </c>
    </row>
    <row r="126" s="1" customFormat="1" ht="16.5" customHeight="1">
      <c r="B126" s="33"/>
      <c r="C126" s="208" t="s">
        <v>151</v>
      </c>
      <c r="D126" s="208" t="s">
        <v>124</v>
      </c>
      <c r="E126" s="209" t="s">
        <v>152</v>
      </c>
      <c r="F126" s="210" t="s">
        <v>153</v>
      </c>
      <c r="G126" s="211" t="s">
        <v>138</v>
      </c>
      <c r="H126" s="212">
        <v>1</v>
      </c>
      <c r="I126" s="213"/>
      <c r="J126" s="214">
        <f>ROUND(I126*H126,2)</f>
        <v>0</v>
      </c>
      <c r="K126" s="210" t="s">
        <v>128</v>
      </c>
      <c r="L126" s="38"/>
      <c r="M126" s="215" t="s">
        <v>1</v>
      </c>
      <c r="N126" s="216" t="s">
        <v>41</v>
      </c>
      <c r="O126" s="81"/>
      <c r="P126" s="217">
        <f>O126*H126</f>
        <v>0</v>
      </c>
      <c r="Q126" s="217">
        <v>0</v>
      </c>
      <c r="R126" s="217">
        <f>Q126*H126</f>
        <v>0</v>
      </c>
      <c r="S126" s="217">
        <v>0</v>
      </c>
      <c r="T126" s="217">
        <f>S126*H126</f>
        <v>0</v>
      </c>
      <c r="U126" s="218" t="s">
        <v>1</v>
      </c>
      <c r="AR126" s="219" t="s">
        <v>139</v>
      </c>
      <c r="AT126" s="219" t="s">
        <v>124</v>
      </c>
      <c r="AU126" s="219" t="s">
        <v>84</v>
      </c>
      <c r="AY126" s="12" t="s">
        <v>123</v>
      </c>
      <c r="BE126" s="220">
        <f>IF(N126="základní",J126,0)</f>
        <v>0</v>
      </c>
      <c r="BF126" s="220">
        <f>IF(N126="snížená",J126,0)</f>
        <v>0</v>
      </c>
      <c r="BG126" s="220">
        <f>IF(N126="zákl. přenesená",J126,0)</f>
        <v>0</v>
      </c>
      <c r="BH126" s="220">
        <f>IF(N126="sníž. přenesená",J126,0)</f>
        <v>0</v>
      </c>
      <c r="BI126" s="220">
        <f>IF(N126="nulová",J126,0)</f>
        <v>0</v>
      </c>
      <c r="BJ126" s="12" t="s">
        <v>84</v>
      </c>
      <c r="BK126" s="220">
        <f>ROUND(I126*H126,2)</f>
        <v>0</v>
      </c>
      <c r="BL126" s="12" t="s">
        <v>139</v>
      </c>
      <c r="BM126" s="219" t="s">
        <v>154</v>
      </c>
    </row>
    <row r="127" s="1" customFormat="1" ht="24" customHeight="1">
      <c r="B127" s="33"/>
      <c r="C127" s="221" t="s">
        <v>155</v>
      </c>
      <c r="D127" s="221" t="s">
        <v>130</v>
      </c>
      <c r="E127" s="222" t="s">
        <v>156</v>
      </c>
      <c r="F127" s="223" t="s">
        <v>157</v>
      </c>
      <c r="G127" s="224" t="s">
        <v>144</v>
      </c>
      <c r="H127" s="225">
        <v>1</v>
      </c>
      <c r="I127" s="226"/>
      <c r="J127" s="227">
        <f>ROUND(I127*H127,2)</f>
        <v>0</v>
      </c>
      <c r="K127" s="223" t="s">
        <v>1</v>
      </c>
      <c r="L127" s="228"/>
      <c r="M127" s="229" t="s">
        <v>1</v>
      </c>
      <c r="N127" s="230" t="s">
        <v>41</v>
      </c>
      <c r="O127" s="81"/>
      <c r="P127" s="217">
        <f>O127*H127</f>
        <v>0</v>
      </c>
      <c r="Q127" s="217">
        <v>0</v>
      </c>
      <c r="R127" s="217">
        <f>Q127*H127</f>
        <v>0</v>
      </c>
      <c r="S127" s="217">
        <v>0</v>
      </c>
      <c r="T127" s="217">
        <f>S127*H127</f>
        <v>0</v>
      </c>
      <c r="U127" s="218" t="s">
        <v>1</v>
      </c>
      <c r="AR127" s="219" t="s">
        <v>145</v>
      </c>
      <c r="AT127" s="219" t="s">
        <v>130</v>
      </c>
      <c r="AU127" s="219" t="s">
        <v>84</v>
      </c>
      <c r="AY127" s="12" t="s">
        <v>123</v>
      </c>
      <c r="BE127" s="220">
        <f>IF(N127="základní",J127,0)</f>
        <v>0</v>
      </c>
      <c r="BF127" s="220">
        <f>IF(N127="snížená",J127,0)</f>
        <v>0</v>
      </c>
      <c r="BG127" s="220">
        <f>IF(N127="zákl. přenesená",J127,0)</f>
        <v>0</v>
      </c>
      <c r="BH127" s="220">
        <f>IF(N127="sníž. přenesená",J127,0)</f>
        <v>0</v>
      </c>
      <c r="BI127" s="220">
        <f>IF(N127="nulová",J127,0)</f>
        <v>0</v>
      </c>
      <c r="BJ127" s="12" t="s">
        <v>84</v>
      </c>
      <c r="BK127" s="220">
        <f>ROUND(I127*H127,2)</f>
        <v>0</v>
      </c>
      <c r="BL127" s="12" t="s">
        <v>139</v>
      </c>
      <c r="BM127" s="219" t="s">
        <v>158</v>
      </c>
    </row>
    <row r="128" s="1" customFormat="1" ht="48" customHeight="1">
      <c r="B128" s="33"/>
      <c r="C128" s="221" t="s">
        <v>159</v>
      </c>
      <c r="D128" s="221" t="s">
        <v>130</v>
      </c>
      <c r="E128" s="222" t="s">
        <v>160</v>
      </c>
      <c r="F128" s="223" t="s">
        <v>161</v>
      </c>
      <c r="G128" s="224" t="s">
        <v>162</v>
      </c>
      <c r="H128" s="225">
        <v>1</v>
      </c>
      <c r="I128" s="226"/>
      <c r="J128" s="227">
        <f>ROUND(I128*H128,2)</f>
        <v>0</v>
      </c>
      <c r="K128" s="223" t="s">
        <v>1</v>
      </c>
      <c r="L128" s="228"/>
      <c r="M128" s="229" t="s">
        <v>1</v>
      </c>
      <c r="N128" s="230" t="s">
        <v>41</v>
      </c>
      <c r="O128" s="81"/>
      <c r="P128" s="217">
        <f>O128*H128</f>
        <v>0</v>
      </c>
      <c r="Q128" s="217">
        <v>0</v>
      </c>
      <c r="R128" s="217">
        <f>Q128*H128</f>
        <v>0</v>
      </c>
      <c r="S128" s="217">
        <v>0</v>
      </c>
      <c r="T128" s="217">
        <f>S128*H128</f>
        <v>0</v>
      </c>
      <c r="U128" s="218" t="s">
        <v>1</v>
      </c>
      <c r="AR128" s="219" t="s">
        <v>145</v>
      </c>
      <c r="AT128" s="219" t="s">
        <v>130</v>
      </c>
      <c r="AU128" s="219" t="s">
        <v>84</v>
      </c>
      <c r="AY128" s="12" t="s">
        <v>123</v>
      </c>
      <c r="BE128" s="220">
        <f>IF(N128="základní",J128,0)</f>
        <v>0</v>
      </c>
      <c r="BF128" s="220">
        <f>IF(N128="snížená",J128,0)</f>
        <v>0</v>
      </c>
      <c r="BG128" s="220">
        <f>IF(N128="zákl. přenesená",J128,0)</f>
        <v>0</v>
      </c>
      <c r="BH128" s="220">
        <f>IF(N128="sníž. přenesená",J128,0)</f>
        <v>0</v>
      </c>
      <c r="BI128" s="220">
        <f>IF(N128="nulová",J128,0)</f>
        <v>0</v>
      </c>
      <c r="BJ128" s="12" t="s">
        <v>84</v>
      </c>
      <c r="BK128" s="220">
        <f>ROUND(I128*H128,2)</f>
        <v>0</v>
      </c>
      <c r="BL128" s="12" t="s">
        <v>139</v>
      </c>
      <c r="BM128" s="219" t="s">
        <v>163</v>
      </c>
    </row>
    <row r="129" s="1" customFormat="1" ht="16.5" customHeight="1">
      <c r="B129" s="33"/>
      <c r="C129" s="208" t="s">
        <v>164</v>
      </c>
      <c r="D129" s="208" t="s">
        <v>124</v>
      </c>
      <c r="E129" s="209" t="s">
        <v>165</v>
      </c>
      <c r="F129" s="210" t="s">
        <v>166</v>
      </c>
      <c r="G129" s="211" t="s">
        <v>138</v>
      </c>
      <c r="H129" s="212">
        <v>2</v>
      </c>
      <c r="I129" s="213"/>
      <c r="J129" s="214">
        <f>ROUND(I129*H129,2)</f>
        <v>0</v>
      </c>
      <c r="K129" s="210" t="s">
        <v>128</v>
      </c>
      <c r="L129" s="38"/>
      <c r="M129" s="215" t="s">
        <v>1</v>
      </c>
      <c r="N129" s="216" t="s">
        <v>41</v>
      </c>
      <c r="O129" s="81"/>
      <c r="P129" s="217">
        <f>O129*H129</f>
        <v>0</v>
      </c>
      <c r="Q129" s="217">
        <v>0</v>
      </c>
      <c r="R129" s="217">
        <f>Q129*H129</f>
        <v>0</v>
      </c>
      <c r="S129" s="217">
        <v>0</v>
      </c>
      <c r="T129" s="217">
        <f>S129*H129</f>
        <v>0</v>
      </c>
      <c r="U129" s="218" t="s">
        <v>1</v>
      </c>
      <c r="AR129" s="219" t="s">
        <v>139</v>
      </c>
      <c r="AT129" s="219" t="s">
        <v>124</v>
      </c>
      <c r="AU129" s="219" t="s">
        <v>84</v>
      </c>
      <c r="AY129" s="12" t="s">
        <v>123</v>
      </c>
      <c r="BE129" s="220">
        <f>IF(N129="základní",J129,0)</f>
        <v>0</v>
      </c>
      <c r="BF129" s="220">
        <f>IF(N129="snížená",J129,0)</f>
        <v>0</v>
      </c>
      <c r="BG129" s="220">
        <f>IF(N129="zákl. přenesená",J129,0)</f>
        <v>0</v>
      </c>
      <c r="BH129" s="220">
        <f>IF(N129="sníž. přenesená",J129,0)</f>
        <v>0</v>
      </c>
      <c r="BI129" s="220">
        <f>IF(N129="nulová",J129,0)</f>
        <v>0</v>
      </c>
      <c r="BJ129" s="12" t="s">
        <v>84</v>
      </c>
      <c r="BK129" s="220">
        <f>ROUND(I129*H129,2)</f>
        <v>0</v>
      </c>
      <c r="BL129" s="12" t="s">
        <v>139</v>
      </c>
      <c r="BM129" s="219" t="s">
        <v>167</v>
      </c>
    </row>
    <row r="130" s="1" customFormat="1" ht="24" customHeight="1">
      <c r="B130" s="33"/>
      <c r="C130" s="221" t="s">
        <v>168</v>
      </c>
      <c r="D130" s="221" t="s">
        <v>130</v>
      </c>
      <c r="E130" s="222" t="s">
        <v>169</v>
      </c>
      <c r="F130" s="223" t="s">
        <v>170</v>
      </c>
      <c r="G130" s="224" t="s">
        <v>144</v>
      </c>
      <c r="H130" s="225">
        <v>2</v>
      </c>
      <c r="I130" s="226"/>
      <c r="J130" s="227">
        <f>ROUND(I130*H130,2)</f>
        <v>0</v>
      </c>
      <c r="K130" s="223" t="s">
        <v>1</v>
      </c>
      <c r="L130" s="228"/>
      <c r="M130" s="229" t="s">
        <v>1</v>
      </c>
      <c r="N130" s="230" t="s">
        <v>41</v>
      </c>
      <c r="O130" s="81"/>
      <c r="P130" s="217">
        <f>O130*H130</f>
        <v>0</v>
      </c>
      <c r="Q130" s="217">
        <v>0</v>
      </c>
      <c r="R130" s="217">
        <f>Q130*H130</f>
        <v>0</v>
      </c>
      <c r="S130" s="217">
        <v>0</v>
      </c>
      <c r="T130" s="217">
        <f>S130*H130</f>
        <v>0</v>
      </c>
      <c r="U130" s="218" t="s">
        <v>1</v>
      </c>
      <c r="AR130" s="219" t="s">
        <v>145</v>
      </c>
      <c r="AT130" s="219" t="s">
        <v>130</v>
      </c>
      <c r="AU130" s="219" t="s">
        <v>84</v>
      </c>
      <c r="AY130" s="12" t="s">
        <v>123</v>
      </c>
      <c r="BE130" s="220">
        <f>IF(N130="základní",J130,0)</f>
        <v>0</v>
      </c>
      <c r="BF130" s="220">
        <f>IF(N130="snížená",J130,0)</f>
        <v>0</v>
      </c>
      <c r="BG130" s="220">
        <f>IF(N130="zákl. přenesená",J130,0)</f>
        <v>0</v>
      </c>
      <c r="BH130" s="220">
        <f>IF(N130="sníž. přenesená",J130,0)</f>
        <v>0</v>
      </c>
      <c r="BI130" s="220">
        <f>IF(N130="nulová",J130,0)</f>
        <v>0</v>
      </c>
      <c r="BJ130" s="12" t="s">
        <v>84</v>
      </c>
      <c r="BK130" s="220">
        <f>ROUND(I130*H130,2)</f>
        <v>0</v>
      </c>
      <c r="BL130" s="12" t="s">
        <v>139</v>
      </c>
      <c r="BM130" s="219" t="s">
        <v>171</v>
      </c>
    </row>
    <row r="131" s="1" customFormat="1" ht="24" customHeight="1">
      <c r="B131" s="33"/>
      <c r="C131" s="208" t="s">
        <v>172</v>
      </c>
      <c r="D131" s="208" t="s">
        <v>124</v>
      </c>
      <c r="E131" s="209" t="s">
        <v>173</v>
      </c>
      <c r="F131" s="210" t="s">
        <v>174</v>
      </c>
      <c r="G131" s="211" t="s">
        <v>127</v>
      </c>
      <c r="H131" s="212">
        <v>10.5</v>
      </c>
      <c r="I131" s="213"/>
      <c r="J131" s="214">
        <f>ROUND(I131*H131,2)</f>
        <v>0</v>
      </c>
      <c r="K131" s="210" t="s">
        <v>128</v>
      </c>
      <c r="L131" s="38"/>
      <c r="M131" s="215" t="s">
        <v>1</v>
      </c>
      <c r="N131" s="216" t="s">
        <v>41</v>
      </c>
      <c r="O131" s="81"/>
      <c r="P131" s="217">
        <f>O131*H131</f>
        <v>0</v>
      </c>
      <c r="Q131" s="217">
        <v>0</v>
      </c>
      <c r="R131" s="217">
        <f>Q131*H131</f>
        <v>0</v>
      </c>
      <c r="S131" s="217">
        <v>0</v>
      </c>
      <c r="T131" s="217">
        <f>S131*H131</f>
        <v>0</v>
      </c>
      <c r="U131" s="218" t="s">
        <v>1</v>
      </c>
      <c r="AR131" s="219" t="s">
        <v>141</v>
      </c>
      <c r="AT131" s="219" t="s">
        <v>124</v>
      </c>
      <c r="AU131" s="219" t="s">
        <v>84</v>
      </c>
      <c r="AY131" s="12" t="s">
        <v>123</v>
      </c>
      <c r="BE131" s="220">
        <f>IF(N131="základní",J131,0)</f>
        <v>0</v>
      </c>
      <c r="BF131" s="220">
        <f>IF(N131="snížená",J131,0)</f>
        <v>0</v>
      </c>
      <c r="BG131" s="220">
        <f>IF(N131="zákl. přenesená",J131,0)</f>
        <v>0</v>
      </c>
      <c r="BH131" s="220">
        <f>IF(N131="sníž. přenesená",J131,0)</f>
        <v>0</v>
      </c>
      <c r="BI131" s="220">
        <f>IF(N131="nulová",J131,0)</f>
        <v>0</v>
      </c>
      <c r="BJ131" s="12" t="s">
        <v>84</v>
      </c>
      <c r="BK131" s="220">
        <f>ROUND(I131*H131,2)</f>
        <v>0</v>
      </c>
      <c r="BL131" s="12" t="s">
        <v>141</v>
      </c>
      <c r="BM131" s="219" t="s">
        <v>175</v>
      </c>
    </row>
    <row r="132" s="1" customFormat="1" ht="48" customHeight="1">
      <c r="B132" s="33"/>
      <c r="C132" s="221" t="s">
        <v>176</v>
      </c>
      <c r="D132" s="221" t="s">
        <v>130</v>
      </c>
      <c r="E132" s="222" t="s">
        <v>177</v>
      </c>
      <c r="F132" s="223" t="s">
        <v>178</v>
      </c>
      <c r="G132" s="224" t="s">
        <v>162</v>
      </c>
      <c r="H132" s="225">
        <v>3</v>
      </c>
      <c r="I132" s="226"/>
      <c r="J132" s="227">
        <f>ROUND(I132*H132,2)</f>
        <v>0</v>
      </c>
      <c r="K132" s="223" t="s">
        <v>1</v>
      </c>
      <c r="L132" s="228"/>
      <c r="M132" s="229" t="s">
        <v>1</v>
      </c>
      <c r="N132" s="230" t="s">
        <v>41</v>
      </c>
      <c r="O132" s="81"/>
      <c r="P132" s="217">
        <f>O132*H132</f>
        <v>0</v>
      </c>
      <c r="Q132" s="217">
        <v>0</v>
      </c>
      <c r="R132" s="217">
        <f>Q132*H132</f>
        <v>0</v>
      </c>
      <c r="S132" s="217">
        <v>0</v>
      </c>
      <c r="T132" s="217">
        <f>S132*H132</f>
        <v>0</v>
      </c>
      <c r="U132" s="218" t="s">
        <v>1</v>
      </c>
      <c r="AR132" s="219" t="s">
        <v>159</v>
      </c>
      <c r="AT132" s="219" t="s">
        <v>130</v>
      </c>
      <c r="AU132" s="219" t="s">
        <v>84</v>
      </c>
      <c r="AY132" s="12" t="s">
        <v>123</v>
      </c>
      <c r="BE132" s="220">
        <f>IF(N132="základní",J132,0)</f>
        <v>0</v>
      </c>
      <c r="BF132" s="220">
        <f>IF(N132="snížená",J132,0)</f>
        <v>0</v>
      </c>
      <c r="BG132" s="220">
        <f>IF(N132="zákl. přenesená",J132,0)</f>
        <v>0</v>
      </c>
      <c r="BH132" s="220">
        <f>IF(N132="sníž. přenesená",J132,0)</f>
        <v>0</v>
      </c>
      <c r="BI132" s="220">
        <f>IF(N132="nulová",J132,0)</f>
        <v>0</v>
      </c>
      <c r="BJ132" s="12" t="s">
        <v>84</v>
      </c>
      <c r="BK132" s="220">
        <f>ROUND(I132*H132,2)</f>
        <v>0</v>
      </c>
      <c r="BL132" s="12" t="s">
        <v>141</v>
      </c>
      <c r="BM132" s="219" t="s">
        <v>179</v>
      </c>
    </row>
    <row r="133" s="1" customFormat="1" ht="16.5" customHeight="1">
      <c r="B133" s="33"/>
      <c r="C133" s="221" t="s">
        <v>180</v>
      </c>
      <c r="D133" s="221" t="s">
        <v>130</v>
      </c>
      <c r="E133" s="222" t="s">
        <v>181</v>
      </c>
      <c r="F133" s="223" t="s">
        <v>182</v>
      </c>
      <c r="G133" s="224" t="s">
        <v>162</v>
      </c>
      <c r="H133" s="225">
        <v>18</v>
      </c>
      <c r="I133" s="226"/>
      <c r="J133" s="227">
        <f>ROUND(I133*H133,2)</f>
        <v>0</v>
      </c>
      <c r="K133" s="223" t="s">
        <v>1</v>
      </c>
      <c r="L133" s="228"/>
      <c r="M133" s="229" t="s">
        <v>1</v>
      </c>
      <c r="N133" s="230" t="s">
        <v>41</v>
      </c>
      <c r="O133" s="81"/>
      <c r="P133" s="217">
        <f>O133*H133</f>
        <v>0</v>
      </c>
      <c r="Q133" s="217">
        <v>0</v>
      </c>
      <c r="R133" s="217">
        <f>Q133*H133</f>
        <v>0</v>
      </c>
      <c r="S133" s="217">
        <v>0</v>
      </c>
      <c r="T133" s="217">
        <f>S133*H133</f>
        <v>0</v>
      </c>
      <c r="U133" s="218" t="s">
        <v>1</v>
      </c>
      <c r="AR133" s="219" t="s">
        <v>159</v>
      </c>
      <c r="AT133" s="219" t="s">
        <v>130</v>
      </c>
      <c r="AU133" s="219" t="s">
        <v>84</v>
      </c>
      <c r="AY133" s="12" t="s">
        <v>123</v>
      </c>
      <c r="BE133" s="220">
        <f>IF(N133="základní",J133,0)</f>
        <v>0</v>
      </c>
      <c r="BF133" s="220">
        <f>IF(N133="snížená",J133,0)</f>
        <v>0</v>
      </c>
      <c r="BG133" s="220">
        <f>IF(N133="zákl. přenesená",J133,0)</f>
        <v>0</v>
      </c>
      <c r="BH133" s="220">
        <f>IF(N133="sníž. přenesená",J133,0)</f>
        <v>0</v>
      </c>
      <c r="BI133" s="220">
        <f>IF(N133="nulová",J133,0)</f>
        <v>0</v>
      </c>
      <c r="BJ133" s="12" t="s">
        <v>84</v>
      </c>
      <c r="BK133" s="220">
        <f>ROUND(I133*H133,2)</f>
        <v>0</v>
      </c>
      <c r="BL133" s="12" t="s">
        <v>141</v>
      </c>
      <c r="BM133" s="219" t="s">
        <v>183</v>
      </c>
    </row>
    <row r="134" s="1" customFormat="1" ht="16.5" customHeight="1">
      <c r="B134" s="33"/>
      <c r="C134" s="208" t="s">
        <v>184</v>
      </c>
      <c r="D134" s="208" t="s">
        <v>124</v>
      </c>
      <c r="E134" s="209" t="s">
        <v>165</v>
      </c>
      <c r="F134" s="210" t="s">
        <v>166</v>
      </c>
      <c r="G134" s="211" t="s">
        <v>138</v>
      </c>
      <c r="H134" s="212">
        <v>3</v>
      </c>
      <c r="I134" s="213"/>
      <c r="J134" s="214">
        <f>ROUND(I134*H134,2)</f>
        <v>0</v>
      </c>
      <c r="K134" s="210" t="s">
        <v>128</v>
      </c>
      <c r="L134" s="38"/>
      <c r="M134" s="215" t="s">
        <v>1</v>
      </c>
      <c r="N134" s="216" t="s">
        <v>41</v>
      </c>
      <c r="O134" s="81"/>
      <c r="P134" s="217">
        <f>O134*H134</f>
        <v>0</v>
      </c>
      <c r="Q134" s="217">
        <v>0</v>
      </c>
      <c r="R134" s="217">
        <f>Q134*H134</f>
        <v>0</v>
      </c>
      <c r="S134" s="217">
        <v>0</v>
      </c>
      <c r="T134" s="217">
        <f>S134*H134</f>
        <v>0</v>
      </c>
      <c r="U134" s="218" t="s">
        <v>1</v>
      </c>
      <c r="AR134" s="219" t="s">
        <v>139</v>
      </c>
      <c r="AT134" s="219" t="s">
        <v>124</v>
      </c>
      <c r="AU134" s="219" t="s">
        <v>84</v>
      </c>
      <c r="AY134" s="12" t="s">
        <v>123</v>
      </c>
      <c r="BE134" s="220">
        <f>IF(N134="základní",J134,0)</f>
        <v>0</v>
      </c>
      <c r="BF134" s="220">
        <f>IF(N134="snížená",J134,0)</f>
        <v>0</v>
      </c>
      <c r="BG134" s="220">
        <f>IF(N134="zákl. přenesená",J134,0)</f>
        <v>0</v>
      </c>
      <c r="BH134" s="220">
        <f>IF(N134="sníž. přenesená",J134,0)</f>
        <v>0</v>
      </c>
      <c r="BI134" s="220">
        <f>IF(N134="nulová",J134,0)</f>
        <v>0</v>
      </c>
      <c r="BJ134" s="12" t="s">
        <v>84</v>
      </c>
      <c r="BK134" s="220">
        <f>ROUND(I134*H134,2)</f>
        <v>0</v>
      </c>
      <c r="BL134" s="12" t="s">
        <v>139</v>
      </c>
      <c r="BM134" s="219" t="s">
        <v>185</v>
      </c>
    </row>
    <row r="135" s="1" customFormat="1" ht="16.5" customHeight="1">
      <c r="B135" s="33"/>
      <c r="C135" s="221" t="s">
        <v>8</v>
      </c>
      <c r="D135" s="221" t="s">
        <v>130</v>
      </c>
      <c r="E135" s="222" t="s">
        <v>186</v>
      </c>
      <c r="F135" s="223" t="s">
        <v>187</v>
      </c>
      <c r="G135" s="224" t="s">
        <v>144</v>
      </c>
      <c r="H135" s="225">
        <v>3</v>
      </c>
      <c r="I135" s="226"/>
      <c r="J135" s="227">
        <f>ROUND(I135*H135,2)</f>
        <v>0</v>
      </c>
      <c r="K135" s="223" t="s">
        <v>1</v>
      </c>
      <c r="L135" s="228"/>
      <c r="M135" s="229" t="s">
        <v>1</v>
      </c>
      <c r="N135" s="230" t="s">
        <v>41</v>
      </c>
      <c r="O135" s="81"/>
      <c r="P135" s="217">
        <f>O135*H135</f>
        <v>0</v>
      </c>
      <c r="Q135" s="217">
        <v>0</v>
      </c>
      <c r="R135" s="217">
        <f>Q135*H135</f>
        <v>0</v>
      </c>
      <c r="S135" s="217">
        <v>0</v>
      </c>
      <c r="T135" s="217">
        <f>S135*H135</f>
        <v>0</v>
      </c>
      <c r="U135" s="218" t="s">
        <v>1</v>
      </c>
      <c r="AR135" s="219" t="s">
        <v>145</v>
      </c>
      <c r="AT135" s="219" t="s">
        <v>130</v>
      </c>
      <c r="AU135" s="219" t="s">
        <v>84</v>
      </c>
      <c r="AY135" s="12" t="s">
        <v>123</v>
      </c>
      <c r="BE135" s="220">
        <f>IF(N135="základní",J135,0)</f>
        <v>0</v>
      </c>
      <c r="BF135" s="220">
        <f>IF(N135="snížená",J135,0)</f>
        <v>0</v>
      </c>
      <c r="BG135" s="220">
        <f>IF(N135="zákl. přenesená",J135,0)</f>
        <v>0</v>
      </c>
      <c r="BH135" s="220">
        <f>IF(N135="sníž. přenesená",J135,0)</f>
        <v>0</v>
      </c>
      <c r="BI135" s="220">
        <f>IF(N135="nulová",J135,0)</f>
        <v>0</v>
      </c>
      <c r="BJ135" s="12" t="s">
        <v>84</v>
      </c>
      <c r="BK135" s="220">
        <f>ROUND(I135*H135,2)</f>
        <v>0</v>
      </c>
      <c r="BL135" s="12" t="s">
        <v>139</v>
      </c>
      <c r="BM135" s="219" t="s">
        <v>188</v>
      </c>
    </row>
    <row r="136" s="1" customFormat="1" ht="16.5" customHeight="1">
      <c r="B136" s="33"/>
      <c r="C136" s="208" t="s">
        <v>139</v>
      </c>
      <c r="D136" s="208" t="s">
        <v>124</v>
      </c>
      <c r="E136" s="209" t="s">
        <v>189</v>
      </c>
      <c r="F136" s="210" t="s">
        <v>190</v>
      </c>
      <c r="G136" s="211" t="s">
        <v>138</v>
      </c>
      <c r="H136" s="212">
        <v>3</v>
      </c>
      <c r="I136" s="213"/>
      <c r="J136" s="214">
        <f>ROUND(I136*H136,2)</f>
        <v>0</v>
      </c>
      <c r="K136" s="210" t="s">
        <v>128</v>
      </c>
      <c r="L136" s="38"/>
      <c r="M136" s="215" t="s">
        <v>1</v>
      </c>
      <c r="N136" s="216" t="s">
        <v>41</v>
      </c>
      <c r="O136" s="81"/>
      <c r="P136" s="217">
        <f>O136*H136</f>
        <v>0</v>
      </c>
      <c r="Q136" s="217">
        <v>0</v>
      </c>
      <c r="R136" s="217">
        <f>Q136*H136</f>
        <v>0</v>
      </c>
      <c r="S136" s="217">
        <v>0</v>
      </c>
      <c r="T136" s="217">
        <f>S136*H136</f>
        <v>0</v>
      </c>
      <c r="U136" s="218" t="s">
        <v>1</v>
      </c>
      <c r="AR136" s="219" t="s">
        <v>139</v>
      </c>
      <c r="AT136" s="219" t="s">
        <v>124</v>
      </c>
      <c r="AU136" s="219" t="s">
        <v>84</v>
      </c>
      <c r="AY136" s="12" t="s">
        <v>123</v>
      </c>
      <c r="BE136" s="220">
        <f>IF(N136="základní",J136,0)</f>
        <v>0</v>
      </c>
      <c r="BF136" s="220">
        <f>IF(N136="snížená",J136,0)</f>
        <v>0</v>
      </c>
      <c r="BG136" s="220">
        <f>IF(N136="zákl. přenesená",J136,0)</f>
        <v>0</v>
      </c>
      <c r="BH136" s="220">
        <f>IF(N136="sníž. přenesená",J136,0)</f>
        <v>0</v>
      </c>
      <c r="BI136" s="220">
        <f>IF(N136="nulová",J136,0)</f>
        <v>0</v>
      </c>
      <c r="BJ136" s="12" t="s">
        <v>84</v>
      </c>
      <c r="BK136" s="220">
        <f>ROUND(I136*H136,2)</f>
        <v>0</v>
      </c>
      <c r="BL136" s="12" t="s">
        <v>139</v>
      </c>
      <c r="BM136" s="219" t="s">
        <v>191</v>
      </c>
    </row>
    <row r="137" s="1" customFormat="1" ht="24" customHeight="1">
      <c r="B137" s="33"/>
      <c r="C137" s="221" t="s">
        <v>192</v>
      </c>
      <c r="D137" s="221" t="s">
        <v>130</v>
      </c>
      <c r="E137" s="222" t="s">
        <v>193</v>
      </c>
      <c r="F137" s="223" t="s">
        <v>194</v>
      </c>
      <c r="G137" s="224" t="s">
        <v>144</v>
      </c>
      <c r="H137" s="225">
        <v>3</v>
      </c>
      <c r="I137" s="226"/>
      <c r="J137" s="227">
        <f>ROUND(I137*H137,2)</f>
        <v>0</v>
      </c>
      <c r="K137" s="223" t="s">
        <v>1</v>
      </c>
      <c r="L137" s="228"/>
      <c r="M137" s="229" t="s">
        <v>1</v>
      </c>
      <c r="N137" s="230" t="s">
        <v>41</v>
      </c>
      <c r="O137" s="81"/>
      <c r="P137" s="217">
        <f>O137*H137</f>
        <v>0</v>
      </c>
      <c r="Q137" s="217">
        <v>0</v>
      </c>
      <c r="R137" s="217">
        <f>Q137*H137</f>
        <v>0</v>
      </c>
      <c r="S137" s="217">
        <v>0</v>
      </c>
      <c r="T137" s="217">
        <f>S137*H137</f>
        <v>0</v>
      </c>
      <c r="U137" s="218" t="s">
        <v>1</v>
      </c>
      <c r="AR137" s="219" t="s">
        <v>145</v>
      </c>
      <c r="AT137" s="219" t="s">
        <v>130</v>
      </c>
      <c r="AU137" s="219" t="s">
        <v>84</v>
      </c>
      <c r="AY137" s="12" t="s">
        <v>123</v>
      </c>
      <c r="BE137" s="220">
        <f>IF(N137="základní",J137,0)</f>
        <v>0</v>
      </c>
      <c r="BF137" s="220">
        <f>IF(N137="snížená",J137,0)</f>
        <v>0</v>
      </c>
      <c r="BG137" s="220">
        <f>IF(N137="zákl. přenesená",J137,0)</f>
        <v>0</v>
      </c>
      <c r="BH137" s="220">
        <f>IF(N137="sníž. přenesená",J137,0)</f>
        <v>0</v>
      </c>
      <c r="BI137" s="220">
        <f>IF(N137="nulová",J137,0)</f>
        <v>0</v>
      </c>
      <c r="BJ137" s="12" t="s">
        <v>84</v>
      </c>
      <c r="BK137" s="220">
        <f>ROUND(I137*H137,2)</f>
        <v>0</v>
      </c>
      <c r="BL137" s="12" t="s">
        <v>139</v>
      </c>
      <c r="BM137" s="219" t="s">
        <v>195</v>
      </c>
    </row>
    <row r="138" s="10" customFormat="1" ht="25.92" customHeight="1">
      <c r="B138" s="194"/>
      <c r="C138" s="195"/>
      <c r="D138" s="196" t="s">
        <v>75</v>
      </c>
      <c r="E138" s="197" t="s">
        <v>196</v>
      </c>
      <c r="F138" s="197" t="s">
        <v>197</v>
      </c>
      <c r="G138" s="195"/>
      <c r="H138" s="195"/>
      <c r="I138" s="198"/>
      <c r="J138" s="199">
        <f>BK138</f>
        <v>0</v>
      </c>
      <c r="K138" s="195"/>
      <c r="L138" s="200"/>
      <c r="M138" s="201"/>
      <c r="N138" s="202"/>
      <c r="O138" s="202"/>
      <c r="P138" s="203">
        <f>SUM(P139:P150)</f>
        <v>0</v>
      </c>
      <c r="Q138" s="202"/>
      <c r="R138" s="203">
        <f>SUM(R139:R150)</f>
        <v>0</v>
      </c>
      <c r="S138" s="202"/>
      <c r="T138" s="203">
        <f>SUM(T139:T150)</f>
        <v>0</v>
      </c>
      <c r="U138" s="204"/>
      <c r="AR138" s="205" t="s">
        <v>86</v>
      </c>
      <c r="AT138" s="206" t="s">
        <v>75</v>
      </c>
      <c r="AU138" s="206" t="s">
        <v>76</v>
      </c>
      <c r="AY138" s="205" t="s">
        <v>123</v>
      </c>
      <c r="BK138" s="207">
        <f>SUM(BK139:BK150)</f>
        <v>0</v>
      </c>
    </row>
    <row r="139" s="1" customFormat="1" ht="24" customHeight="1">
      <c r="B139" s="33"/>
      <c r="C139" s="208" t="s">
        <v>198</v>
      </c>
      <c r="D139" s="208" t="s">
        <v>124</v>
      </c>
      <c r="E139" s="209" t="s">
        <v>173</v>
      </c>
      <c r="F139" s="210" t="s">
        <v>174</v>
      </c>
      <c r="G139" s="211" t="s">
        <v>127</v>
      </c>
      <c r="H139" s="212">
        <v>72</v>
      </c>
      <c r="I139" s="213"/>
      <c r="J139" s="214">
        <f>ROUND(I139*H139,2)</f>
        <v>0</v>
      </c>
      <c r="K139" s="210" t="s">
        <v>128</v>
      </c>
      <c r="L139" s="38"/>
      <c r="M139" s="215" t="s">
        <v>1</v>
      </c>
      <c r="N139" s="216" t="s">
        <v>41</v>
      </c>
      <c r="O139" s="81"/>
      <c r="P139" s="217">
        <f>O139*H139</f>
        <v>0</v>
      </c>
      <c r="Q139" s="217">
        <v>0</v>
      </c>
      <c r="R139" s="217">
        <f>Q139*H139</f>
        <v>0</v>
      </c>
      <c r="S139" s="217">
        <v>0</v>
      </c>
      <c r="T139" s="217">
        <f>S139*H139</f>
        <v>0</v>
      </c>
      <c r="U139" s="218" t="s">
        <v>1</v>
      </c>
      <c r="AR139" s="219" t="s">
        <v>139</v>
      </c>
      <c r="AT139" s="219" t="s">
        <v>124</v>
      </c>
      <c r="AU139" s="219" t="s">
        <v>84</v>
      </c>
      <c r="AY139" s="12" t="s">
        <v>123</v>
      </c>
      <c r="BE139" s="220">
        <f>IF(N139="základní",J139,0)</f>
        <v>0</v>
      </c>
      <c r="BF139" s="220">
        <f>IF(N139="snížená",J139,0)</f>
        <v>0</v>
      </c>
      <c r="BG139" s="220">
        <f>IF(N139="zákl. přenesená",J139,0)</f>
        <v>0</v>
      </c>
      <c r="BH139" s="220">
        <f>IF(N139="sníž. přenesená",J139,0)</f>
        <v>0</v>
      </c>
      <c r="BI139" s="220">
        <f>IF(N139="nulová",J139,0)</f>
        <v>0</v>
      </c>
      <c r="BJ139" s="12" t="s">
        <v>84</v>
      </c>
      <c r="BK139" s="220">
        <f>ROUND(I139*H139,2)</f>
        <v>0</v>
      </c>
      <c r="BL139" s="12" t="s">
        <v>139</v>
      </c>
      <c r="BM139" s="219" t="s">
        <v>199</v>
      </c>
    </row>
    <row r="140" s="1" customFormat="1" ht="24" customHeight="1">
      <c r="B140" s="33"/>
      <c r="C140" s="221" t="s">
        <v>200</v>
      </c>
      <c r="D140" s="221" t="s">
        <v>130</v>
      </c>
      <c r="E140" s="222" t="s">
        <v>201</v>
      </c>
      <c r="F140" s="223" t="s">
        <v>202</v>
      </c>
      <c r="G140" s="224" t="s">
        <v>127</v>
      </c>
      <c r="H140" s="225">
        <v>72</v>
      </c>
      <c r="I140" s="226"/>
      <c r="J140" s="227">
        <f>ROUND(I140*H140,2)</f>
        <v>0</v>
      </c>
      <c r="K140" s="223" t="s">
        <v>1</v>
      </c>
      <c r="L140" s="228"/>
      <c r="M140" s="229" t="s">
        <v>1</v>
      </c>
      <c r="N140" s="230" t="s">
        <v>41</v>
      </c>
      <c r="O140" s="81"/>
      <c r="P140" s="217">
        <f>O140*H140</f>
        <v>0</v>
      </c>
      <c r="Q140" s="217">
        <v>0</v>
      </c>
      <c r="R140" s="217">
        <f>Q140*H140</f>
        <v>0</v>
      </c>
      <c r="S140" s="217">
        <v>0</v>
      </c>
      <c r="T140" s="217">
        <f>S140*H140</f>
        <v>0</v>
      </c>
      <c r="U140" s="218" t="s">
        <v>1</v>
      </c>
      <c r="AR140" s="219" t="s">
        <v>145</v>
      </c>
      <c r="AT140" s="219" t="s">
        <v>130</v>
      </c>
      <c r="AU140" s="219" t="s">
        <v>84</v>
      </c>
      <c r="AY140" s="12" t="s">
        <v>123</v>
      </c>
      <c r="BE140" s="220">
        <f>IF(N140="základní",J140,0)</f>
        <v>0</v>
      </c>
      <c r="BF140" s="220">
        <f>IF(N140="snížená",J140,0)</f>
        <v>0</v>
      </c>
      <c r="BG140" s="220">
        <f>IF(N140="zákl. přenesená",J140,0)</f>
        <v>0</v>
      </c>
      <c r="BH140" s="220">
        <f>IF(N140="sníž. přenesená",J140,0)</f>
        <v>0</v>
      </c>
      <c r="BI140" s="220">
        <f>IF(N140="nulová",J140,0)</f>
        <v>0</v>
      </c>
      <c r="BJ140" s="12" t="s">
        <v>84</v>
      </c>
      <c r="BK140" s="220">
        <f>ROUND(I140*H140,2)</f>
        <v>0</v>
      </c>
      <c r="BL140" s="12" t="s">
        <v>139</v>
      </c>
      <c r="BM140" s="219" t="s">
        <v>203</v>
      </c>
    </row>
    <row r="141" s="1" customFormat="1" ht="24" customHeight="1">
      <c r="B141" s="33"/>
      <c r="C141" s="221" t="s">
        <v>204</v>
      </c>
      <c r="D141" s="221" t="s">
        <v>130</v>
      </c>
      <c r="E141" s="222" t="s">
        <v>205</v>
      </c>
      <c r="F141" s="223" t="s">
        <v>206</v>
      </c>
      <c r="G141" s="224" t="s">
        <v>144</v>
      </c>
      <c r="H141" s="225">
        <v>72</v>
      </c>
      <c r="I141" s="226"/>
      <c r="J141" s="227">
        <f>ROUND(I141*H141,2)</f>
        <v>0</v>
      </c>
      <c r="K141" s="223" t="s">
        <v>1</v>
      </c>
      <c r="L141" s="228"/>
      <c r="M141" s="229" t="s">
        <v>1</v>
      </c>
      <c r="N141" s="230" t="s">
        <v>41</v>
      </c>
      <c r="O141" s="81"/>
      <c r="P141" s="217">
        <f>O141*H141</f>
        <v>0</v>
      </c>
      <c r="Q141" s="217">
        <v>0</v>
      </c>
      <c r="R141" s="217">
        <f>Q141*H141</f>
        <v>0</v>
      </c>
      <c r="S141" s="217">
        <v>0</v>
      </c>
      <c r="T141" s="217">
        <f>S141*H141</f>
        <v>0</v>
      </c>
      <c r="U141" s="218" t="s">
        <v>1</v>
      </c>
      <c r="AR141" s="219" t="s">
        <v>145</v>
      </c>
      <c r="AT141" s="219" t="s">
        <v>130</v>
      </c>
      <c r="AU141" s="219" t="s">
        <v>84</v>
      </c>
      <c r="AY141" s="12" t="s">
        <v>123</v>
      </c>
      <c r="BE141" s="220">
        <f>IF(N141="základní",J141,0)</f>
        <v>0</v>
      </c>
      <c r="BF141" s="220">
        <f>IF(N141="snížená",J141,0)</f>
        <v>0</v>
      </c>
      <c r="BG141" s="220">
        <f>IF(N141="zákl. přenesená",J141,0)</f>
        <v>0</v>
      </c>
      <c r="BH141" s="220">
        <f>IF(N141="sníž. přenesená",J141,0)</f>
        <v>0</v>
      </c>
      <c r="BI141" s="220">
        <f>IF(N141="nulová",J141,0)</f>
        <v>0</v>
      </c>
      <c r="BJ141" s="12" t="s">
        <v>84</v>
      </c>
      <c r="BK141" s="220">
        <f>ROUND(I141*H141,2)</f>
        <v>0</v>
      </c>
      <c r="BL141" s="12" t="s">
        <v>139</v>
      </c>
      <c r="BM141" s="219" t="s">
        <v>207</v>
      </c>
    </row>
    <row r="142" s="1" customFormat="1" ht="16.5" customHeight="1">
      <c r="B142" s="33"/>
      <c r="C142" s="208" t="s">
        <v>7</v>
      </c>
      <c r="D142" s="208" t="s">
        <v>124</v>
      </c>
      <c r="E142" s="209" t="s">
        <v>208</v>
      </c>
      <c r="F142" s="210" t="s">
        <v>209</v>
      </c>
      <c r="G142" s="211" t="s">
        <v>138</v>
      </c>
      <c r="H142" s="212">
        <v>5</v>
      </c>
      <c r="I142" s="213"/>
      <c r="J142" s="214">
        <f>ROUND(I142*H142,2)</f>
        <v>0</v>
      </c>
      <c r="K142" s="210" t="s">
        <v>128</v>
      </c>
      <c r="L142" s="38"/>
      <c r="M142" s="215" t="s">
        <v>1</v>
      </c>
      <c r="N142" s="216" t="s">
        <v>41</v>
      </c>
      <c r="O142" s="81"/>
      <c r="P142" s="217">
        <f>O142*H142</f>
        <v>0</v>
      </c>
      <c r="Q142" s="217">
        <v>0</v>
      </c>
      <c r="R142" s="217">
        <f>Q142*H142</f>
        <v>0</v>
      </c>
      <c r="S142" s="217">
        <v>0</v>
      </c>
      <c r="T142" s="217">
        <f>S142*H142</f>
        <v>0</v>
      </c>
      <c r="U142" s="218" t="s">
        <v>1</v>
      </c>
      <c r="AR142" s="219" t="s">
        <v>139</v>
      </c>
      <c r="AT142" s="219" t="s">
        <v>124</v>
      </c>
      <c r="AU142" s="219" t="s">
        <v>84</v>
      </c>
      <c r="AY142" s="12" t="s">
        <v>123</v>
      </c>
      <c r="BE142" s="220">
        <f>IF(N142="základní",J142,0)</f>
        <v>0</v>
      </c>
      <c r="BF142" s="220">
        <f>IF(N142="snížená",J142,0)</f>
        <v>0</v>
      </c>
      <c r="BG142" s="220">
        <f>IF(N142="zákl. přenesená",J142,0)</f>
        <v>0</v>
      </c>
      <c r="BH142" s="220">
        <f>IF(N142="sníž. přenesená",J142,0)</f>
        <v>0</v>
      </c>
      <c r="BI142" s="220">
        <f>IF(N142="nulová",J142,0)</f>
        <v>0</v>
      </c>
      <c r="BJ142" s="12" t="s">
        <v>84</v>
      </c>
      <c r="BK142" s="220">
        <f>ROUND(I142*H142,2)</f>
        <v>0</v>
      </c>
      <c r="BL142" s="12" t="s">
        <v>139</v>
      </c>
      <c r="BM142" s="219" t="s">
        <v>210</v>
      </c>
    </row>
    <row r="143" s="1" customFormat="1" ht="16.5" customHeight="1">
      <c r="B143" s="33"/>
      <c r="C143" s="208" t="s">
        <v>211</v>
      </c>
      <c r="D143" s="208" t="s">
        <v>124</v>
      </c>
      <c r="E143" s="209" t="s">
        <v>212</v>
      </c>
      <c r="F143" s="210" t="s">
        <v>213</v>
      </c>
      <c r="G143" s="211" t="s">
        <v>138</v>
      </c>
      <c r="H143" s="212">
        <v>5</v>
      </c>
      <c r="I143" s="213"/>
      <c r="J143" s="214">
        <f>ROUND(I143*H143,2)</f>
        <v>0</v>
      </c>
      <c r="K143" s="210" t="s">
        <v>128</v>
      </c>
      <c r="L143" s="38"/>
      <c r="M143" s="215" t="s">
        <v>1</v>
      </c>
      <c r="N143" s="216" t="s">
        <v>41</v>
      </c>
      <c r="O143" s="81"/>
      <c r="P143" s="217">
        <f>O143*H143</f>
        <v>0</v>
      </c>
      <c r="Q143" s="217">
        <v>0</v>
      </c>
      <c r="R143" s="217">
        <f>Q143*H143</f>
        <v>0</v>
      </c>
      <c r="S143" s="217">
        <v>0</v>
      </c>
      <c r="T143" s="217">
        <f>S143*H143</f>
        <v>0</v>
      </c>
      <c r="U143" s="218" t="s">
        <v>1</v>
      </c>
      <c r="AR143" s="219" t="s">
        <v>139</v>
      </c>
      <c r="AT143" s="219" t="s">
        <v>124</v>
      </c>
      <c r="AU143" s="219" t="s">
        <v>84</v>
      </c>
      <c r="AY143" s="12" t="s">
        <v>123</v>
      </c>
      <c r="BE143" s="220">
        <f>IF(N143="základní",J143,0)</f>
        <v>0</v>
      </c>
      <c r="BF143" s="220">
        <f>IF(N143="snížená",J143,0)</f>
        <v>0</v>
      </c>
      <c r="BG143" s="220">
        <f>IF(N143="zákl. přenesená",J143,0)</f>
        <v>0</v>
      </c>
      <c r="BH143" s="220">
        <f>IF(N143="sníž. přenesená",J143,0)</f>
        <v>0</v>
      </c>
      <c r="BI143" s="220">
        <f>IF(N143="nulová",J143,0)</f>
        <v>0</v>
      </c>
      <c r="BJ143" s="12" t="s">
        <v>84</v>
      </c>
      <c r="BK143" s="220">
        <f>ROUND(I143*H143,2)</f>
        <v>0</v>
      </c>
      <c r="BL143" s="12" t="s">
        <v>139</v>
      </c>
      <c r="BM143" s="219" t="s">
        <v>214</v>
      </c>
    </row>
    <row r="144" s="1" customFormat="1" ht="24" customHeight="1">
      <c r="B144" s="33"/>
      <c r="C144" s="221" t="s">
        <v>215</v>
      </c>
      <c r="D144" s="221" t="s">
        <v>130</v>
      </c>
      <c r="E144" s="222" t="s">
        <v>216</v>
      </c>
      <c r="F144" s="223" t="s">
        <v>217</v>
      </c>
      <c r="G144" s="224" t="s">
        <v>144</v>
      </c>
      <c r="H144" s="225">
        <v>5</v>
      </c>
      <c r="I144" s="226"/>
      <c r="J144" s="227">
        <f>ROUND(I144*H144,2)</f>
        <v>0</v>
      </c>
      <c r="K144" s="223" t="s">
        <v>1</v>
      </c>
      <c r="L144" s="228"/>
      <c r="M144" s="229" t="s">
        <v>1</v>
      </c>
      <c r="N144" s="230" t="s">
        <v>41</v>
      </c>
      <c r="O144" s="81"/>
      <c r="P144" s="217">
        <f>O144*H144</f>
        <v>0</v>
      </c>
      <c r="Q144" s="217">
        <v>0</v>
      </c>
      <c r="R144" s="217">
        <f>Q144*H144</f>
        <v>0</v>
      </c>
      <c r="S144" s="217">
        <v>0</v>
      </c>
      <c r="T144" s="217">
        <f>S144*H144</f>
        <v>0</v>
      </c>
      <c r="U144" s="218" t="s">
        <v>1</v>
      </c>
      <c r="AR144" s="219" t="s">
        <v>145</v>
      </c>
      <c r="AT144" s="219" t="s">
        <v>130</v>
      </c>
      <c r="AU144" s="219" t="s">
        <v>84</v>
      </c>
      <c r="AY144" s="12" t="s">
        <v>123</v>
      </c>
      <c r="BE144" s="220">
        <f>IF(N144="základní",J144,0)</f>
        <v>0</v>
      </c>
      <c r="BF144" s="220">
        <f>IF(N144="snížená",J144,0)</f>
        <v>0</v>
      </c>
      <c r="BG144" s="220">
        <f>IF(N144="zákl. přenesená",J144,0)</f>
        <v>0</v>
      </c>
      <c r="BH144" s="220">
        <f>IF(N144="sníž. přenesená",J144,0)</f>
        <v>0</v>
      </c>
      <c r="BI144" s="220">
        <f>IF(N144="nulová",J144,0)</f>
        <v>0</v>
      </c>
      <c r="BJ144" s="12" t="s">
        <v>84</v>
      </c>
      <c r="BK144" s="220">
        <f>ROUND(I144*H144,2)</f>
        <v>0</v>
      </c>
      <c r="BL144" s="12" t="s">
        <v>139</v>
      </c>
      <c r="BM144" s="219" t="s">
        <v>218</v>
      </c>
    </row>
    <row r="145" s="1" customFormat="1" ht="24" customHeight="1">
      <c r="B145" s="33"/>
      <c r="C145" s="221" t="s">
        <v>219</v>
      </c>
      <c r="D145" s="221" t="s">
        <v>130</v>
      </c>
      <c r="E145" s="222" t="s">
        <v>220</v>
      </c>
      <c r="F145" s="223" t="s">
        <v>221</v>
      </c>
      <c r="G145" s="224" t="s">
        <v>144</v>
      </c>
      <c r="H145" s="225">
        <v>5</v>
      </c>
      <c r="I145" s="226"/>
      <c r="J145" s="227">
        <f>ROUND(I145*H145,2)</f>
        <v>0</v>
      </c>
      <c r="K145" s="223" t="s">
        <v>1</v>
      </c>
      <c r="L145" s="228"/>
      <c r="M145" s="229" t="s">
        <v>1</v>
      </c>
      <c r="N145" s="230" t="s">
        <v>41</v>
      </c>
      <c r="O145" s="81"/>
      <c r="P145" s="217">
        <f>O145*H145</f>
        <v>0</v>
      </c>
      <c r="Q145" s="217">
        <v>0</v>
      </c>
      <c r="R145" s="217">
        <f>Q145*H145</f>
        <v>0</v>
      </c>
      <c r="S145" s="217">
        <v>0</v>
      </c>
      <c r="T145" s="217">
        <f>S145*H145</f>
        <v>0</v>
      </c>
      <c r="U145" s="218" t="s">
        <v>1</v>
      </c>
      <c r="AR145" s="219" t="s">
        <v>145</v>
      </c>
      <c r="AT145" s="219" t="s">
        <v>130</v>
      </c>
      <c r="AU145" s="219" t="s">
        <v>84</v>
      </c>
      <c r="AY145" s="12" t="s">
        <v>123</v>
      </c>
      <c r="BE145" s="220">
        <f>IF(N145="základní",J145,0)</f>
        <v>0</v>
      </c>
      <c r="BF145" s="220">
        <f>IF(N145="snížená",J145,0)</f>
        <v>0</v>
      </c>
      <c r="BG145" s="220">
        <f>IF(N145="zákl. přenesená",J145,0)</f>
        <v>0</v>
      </c>
      <c r="BH145" s="220">
        <f>IF(N145="sníž. přenesená",J145,0)</f>
        <v>0</v>
      </c>
      <c r="BI145" s="220">
        <f>IF(N145="nulová",J145,0)</f>
        <v>0</v>
      </c>
      <c r="BJ145" s="12" t="s">
        <v>84</v>
      </c>
      <c r="BK145" s="220">
        <f>ROUND(I145*H145,2)</f>
        <v>0</v>
      </c>
      <c r="BL145" s="12" t="s">
        <v>139</v>
      </c>
      <c r="BM145" s="219" t="s">
        <v>222</v>
      </c>
    </row>
    <row r="146" s="1" customFormat="1" ht="24" customHeight="1">
      <c r="B146" s="33"/>
      <c r="C146" s="221" t="s">
        <v>223</v>
      </c>
      <c r="D146" s="221" t="s">
        <v>130</v>
      </c>
      <c r="E146" s="222" t="s">
        <v>224</v>
      </c>
      <c r="F146" s="223" t="s">
        <v>225</v>
      </c>
      <c r="G146" s="224" t="s">
        <v>144</v>
      </c>
      <c r="H146" s="225">
        <v>5</v>
      </c>
      <c r="I146" s="226"/>
      <c r="J146" s="227">
        <f>ROUND(I146*H146,2)</f>
        <v>0</v>
      </c>
      <c r="K146" s="223" t="s">
        <v>1</v>
      </c>
      <c r="L146" s="228"/>
      <c r="M146" s="229" t="s">
        <v>1</v>
      </c>
      <c r="N146" s="230" t="s">
        <v>41</v>
      </c>
      <c r="O146" s="81"/>
      <c r="P146" s="217">
        <f>O146*H146</f>
        <v>0</v>
      </c>
      <c r="Q146" s="217">
        <v>0</v>
      </c>
      <c r="R146" s="217">
        <f>Q146*H146</f>
        <v>0</v>
      </c>
      <c r="S146" s="217">
        <v>0</v>
      </c>
      <c r="T146" s="217">
        <f>S146*H146</f>
        <v>0</v>
      </c>
      <c r="U146" s="218" t="s">
        <v>1</v>
      </c>
      <c r="AR146" s="219" t="s">
        <v>145</v>
      </c>
      <c r="AT146" s="219" t="s">
        <v>130</v>
      </c>
      <c r="AU146" s="219" t="s">
        <v>84</v>
      </c>
      <c r="AY146" s="12" t="s">
        <v>123</v>
      </c>
      <c r="BE146" s="220">
        <f>IF(N146="základní",J146,0)</f>
        <v>0</v>
      </c>
      <c r="BF146" s="220">
        <f>IF(N146="snížená",J146,0)</f>
        <v>0</v>
      </c>
      <c r="BG146" s="220">
        <f>IF(N146="zákl. přenesená",J146,0)</f>
        <v>0</v>
      </c>
      <c r="BH146" s="220">
        <f>IF(N146="sníž. přenesená",J146,0)</f>
        <v>0</v>
      </c>
      <c r="BI146" s="220">
        <f>IF(N146="nulová",J146,0)</f>
        <v>0</v>
      </c>
      <c r="BJ146" s="12" t="s">
        <v>84</v>
      </c>
      <c r="BK146" s="220">
        <f>ROUND(I146*H146,2)</f>
        <v>0</v>
      </c>
      <c r="BL146" s="12" t="s">
        <v>139</v>
      </c>
      <c r="BM146" s="219" t="s">
        <v>226</v>
      </c>
    </row>
    <row r="147" s="1" customFormat="1" ht="16.5" customHeight="1">
      <c r="B147" s="33"/>
      <c r="C147" s="208" t="s">
        <v>227</v>
      </c>
      <c r="D147" s="208" t="s">
        <v>124</v>
      </c>
      <c r="E147" s="209" t="s">
        <v>165</v>
      </c>
      <c r="F147" s="210" t="s">
        <v>166</v>
      </c>
      <c r="G147" s="211" t="s">
        <v>138</v>
      </c>
      <c r="H147" s="212">
        <v>7</v>
      </c>
      <c r="I147" s="213"/>
      <c r="J147" s="214">
        <f>ROUND(I147*H147,2)</f>
        <v>0</v>
      </c>
      <c r="K147" s="210" t="s">
        <v>128</v>
      </c>
      <c r="L147" s="38"/>
      <c r="M147" s="215" t="s">
        <v>1</v>
      </c>
      <c r="N147" s="216" t="s">
        <v>41</v>
      </c>
      <c r="O147" s="81"/>
      <c r="P147" s="217">
        <f>O147*H147</f>
        <v>0</v>
      </c>
      <c r="Q147" s="217">
        <v>0</v>
      </c>
      <c r="R147" s="217">
        <f>Q147*H147</f>
        <v>0</v>
      </c>
      <c r="S147" s="217">
        <v>0</v>
      </c>
      <c r="T147" s="217">
        <f>S147*H147</f>
        <v>0</v>
      </c>
      <c r="U147" s="218" t="s">
        <v>1</v>
      </c>
      <c r="AR147" s="219" t="s">
        <v>139</v>
      </c>
      <c r="AT147" s="219" t="s">
        <v>124</v>
      </c>
      <c r="AU147" s="219" t="s">
        <v>84</v>
      </c>
      <c r="AY147" s="12" t="s">
        <v>123</v>
      </c>
      <c r="BE147" s="220">
        <f>IF(N147="základní",J147,0)</f>
        <v>0</v>
      </c>
      <c r="BF147" s="220">
        <f>IF(N147="snížená",J147,0)</f>
        <v>0</v>
      </c>
      <c r="BG147" s="220">
        <f>IF(N147="zákl. přenesená",J147,0)</f>
        <v>0</v>
      </c>
      <c r="BH147" s="220">
        <f>IF(N147="sníž. přenesená",J147,0)</f>
        <v>0</v>
      </c>
      <c r="BI147" s="220">
        <f>IF(N147="nulová",J147,0)</f>
        <v>0</v>
      </c>
      <c r="BJ147" s="12" t="s">
        <v>84</v>
      </c>
      <c r="BK147" s="220">
        <f>ROUND(I147*H147,2)</f>
        <v>0</v>
      </c>
      <c r="BL147" s="12" t="s">
        <v>139</v>
      </c>
      <c r="BM147" s="219" t="s">
        <v>228</v>
      </c>
    </row>
    <row r="148" s="1" customFormat="1" ht="24" customHeight="1">
      <c r="B148" s="33"/>
      <c r="C148" s="221" t="s">
        <v>229</v>
      </c>
      <c r="D148" s="221" t="s">
        <v>130</v>
      </c>
      <c r="E148" s="222" t="s">
        <v>169</v>
      </c>
      <c r="F148" s="223" t="s">
        <v>170</v>
      </c>
      <c r="G148" s="224" t="s">
        <v>144</v>
      </c>
      <c r="H148" s="225">
        <v>7</v>
      </c>
      <c r="I148" s="226"/>
      <c r="J148" s="227">
        <f>ROUND(I148*H148,2)</f>
        <v>0</v>
      </c>
      <c r="K148" s="223" t="s">
        <v>1</v>
      </c>
      <c r="L148" s="228"/>
      <c r="M148" s="229" t="s">
        <v>1</v>
      </c>
      <c r="N148" s="230" t="s">
        <v>41</v>
      </c>
      <c r="O148" s="81"/>
      <c r="P148" s="217">
        <f>O148*H148</f>
        <v>0</v>
      </c>
      <c r="Q148" s="217">
        <v>0</v>
      </c>
      <c r="R148" s="217">
        <f>Q148*H148</f>
        <v>0</v>
      </c>
      <c r="S148" s="217">
        <v>0</v>
      </c>
      <c r="T148" s="217">
        <f>S148*H148</f>
        <v>0</v>
      </c>
      <c r="U148" s="218" t="s">
        <v>1</v>
      </c>
      <c r="AR148" s="219" t="s">
        <v>145</v>
      </c>
      <c r="AT148" s="219" t="s">
        <v>130</v>
      </c>
      <c r="AU148" s="219" t="s">
        <v>84</v>
      </c>
      <c r="AY148" s="12" t="s">
        <v>123</v>
      </c>
      <c r="BE148" s="220">
        <f>IF(N148="základní",J148,0)</f>
        <v>0</v>
      </c>
      <c r="BF148" s="220">
        <f>IF(N148="snížená",J148,0)</f>
        <v>0</v>
      </c>
      <c r="BG148" s="220">
        <f>IF(N148="zákl. přenesená",J148,0)</f>
        <v>0</v>
      </c>
      <c r="BH148" s="220">
        <f>IF(N148="sníž. přenesená",J148,0)</f>
        <v>0</v>
      </c>
      <c r="BI148" s="220">
        <f>IF(N148="nulová",J148,0)</f>
        <v>0</v>
      </c>
      <c r="BJ148" s="12" t="s">
        <v>84</v>
      </c>
      <c r="BK148" s="220">
        <f>ROUND(I148*H148,2)</f>
        <v>0</v>
      </c>
      <c r="BL148" s="12" t="s">
        <v>139</v>
      </c>
      <c r="BM148" s="219" t="s">
        <v>230</v>
      </c>
    </row>
    <row r="149" s="1" customFormat="1" ht="16.5" customHeight="1">
      <c r="B149" s="33"/>
      <c r="C149" s="208" t="s">
        <v>231</v>
      </c>
      <c r="D149" s="208" t="s">
        <v>124</v>
      </c>
      <c r="E149" s="209" t="s">
        <v>165</v>
      </c>
      <c r="F149" s="210" t="s">
        <v>166</v>
      </c>
      <c r="G149" s="211" t="s">
        <v>138</v>
      </c>
      <c r="H149" s="212">
        <v>28</v>
      </c>
      <c r="I149" s="213"/>
      <c r="J149" s="214">
        <f>ROUND(I149*H149,2)</f>
        <v>0</v>
      </c>
      <c r="K149" s="210" t="s">
        <v>128</v>
      </c>
      <c r="L149" s="38"/>
      <c r="M149" s="215" t="s">
        <v>1</v>
      </c>
      <c r="N149" s="216" t="s">
        <v>41</v>
      </c>
      <c r="O149" s="81"/>
      <c r="P149" s="217">
        <f>O149*H149</f>
        <v>0</v>
      </c>
      <c r="Q149" s="217">
        <v>0</v>
      </c>
      <c r="R149" s="217">
        <f>Q149*H149</f>
        <v>0</v>
      </c>
      <c r="S149" s="217">
        <v>0</v>
      </c>
      <c r="T149" s="217">
        <f>S149*H149</f>
        <v>0</v>
      </c>
      <c r="U149" s="218" t="s">
        <v>1</v>
      </c>
      <c r="AR149" s="219" t="s">
        <v>139</v>
      </c>
      <c r="AT149" s="219" t="s">
        <v>124</v>
      </c>
      <c r="AU149" s="219" t="s">
        <v>84</v>
      </c>
      <c r="AY149" s="12" t="s">
        <v>123</v>
      </c>
      <c r="BE149" s="220">
        <f>IF(N149="základní",J149,0)</f>
        <v>0</v>
      </c>
      <c r="BF149" s="220">
        <f>IF(N149="snížená",J149,0)</f>
        <v>0</v>
      </c>
      <c r="BG149" s="220">
        <f>IF(N149="zákl. přenesená",J149,0)</f>
        <v>0</v>
      </c>
      <c r="BH149" s="220">
        <f>IF(N149="sníž. přenesená",J149,0)</f>
        <v>0</v>
      </c>
      <c r="BI149" s="220">
        <f>IF(N149="nulová",J149,0)</f>
        <v>0</v>
      </c>
      <c r="BJ149" s="12" t="s">
        <v>84</v>
      </c>
      <c r="BK149" s="220">
        <f>ROUND(I149*H149,2)</f>
        <v>0</v>
      </c>
      <c r="BL149" s="12" t="s">
        <v>139</v>
      </c>
      <c r="BM149" s="219" t="s">
        <v>232</v>
      </c>
    </row>
    <row r="150" s="1" customFormat="1" ht="24" customHeight="1">
      <c r="B150" s="33"/>
      <c r="C150" s="221" t="s">
        <v>233</v>
      </c>
      <c r="D150" s="221" t="s">
        <v>130</v>
      </c>
      <c r="E150" s="222" t="s">
        <v>234</v>
      </c>
      <c r="F150" s="223" t="s">
        <v>235</v>
      </c>
      <c r="G150" s="224" t="s">
        <v>144</v>
      </c>
      <c r="H150" s="225">
        <v>28</v>
      </c>
      <c r="I150" s="226"/>
      <c r="J150" s="227">
        <f>ROUND(I150*H150,2)</f>
        <v>0</v>
      </c>
      <c r="K150" s="223" t="s">
        <v>1</v>
      </c>
      <c r="L150" s="228"/>
      <c r="M150" s="229" t="s">
        <v>1</v>
      </c>
      <c r="N150" s="230" t="s">
        <v>41</v>
      </c>
      <c r="O150" s="81"/>
      <c r="P150" s="217">
        <f>O150*H150</f>
        <v>0</v>
      </c>
      <c r="Q150" s="217">
        <v>0</v>
      </c>
      <c r="R150" s="217">
        <f>Q150*H150</f>
        <v>0</v>
      </c>
      <c r="S150" s="217">
        <v>0</v>
      </c>
      <c r="T150" s="217">
        <f>S150*H150</f>
        <v>0</v>
      </c>
      <c r="U150" s="218" t="s">
        <v>1</v>
      </c>
      <c r="AR150" s="219" t="s">
        <v>145</v>
      </c>
      <c r="AT150" s="219" t="s">
        <v>130</v>
      </c>
      <c r="AU150" s="219" t="s">
        <v>84</v>
      </c>
      <c r="AY150" s="12" t="s">
        <v>123</v>
      </c>
      <c r="BE150" s="220">
        <f>IF(N150="základní",J150,0)</f>
        <v>0</v>
      </c>
      <c r="BF150" s="220">
        <f>IF(N150="snížená",J150,0)</f>
        <v>0</v>
      </c>
      <c r="BG150" s="220">
        <f>IF(N150="zákl. přenesená",J150,0)</f>
        <v>0</v>
      </c>
      <c r="BH150" s="220">
        <f>IF(N150="sníž. přenesená",J150,0)</f>
        <v>0</v>
      </c>
      <c r="BI150" s="220">
        <f>IF(N150="nulová",J150,0)</f>
        <v>0</v>
      </c>
      <c r="BJ150" s="12" t="s">
        <v>84</v>
      </c>
      <c r="BK150" s="220">
        <f>ROUND(I150*H150,2)</f>
        <v>0</v>
      </c>
      <c r="BL150" s="12" t="s">
        <v>139</v>
      </c>
      <c r="BM150" s="219" t="s">
        <v>236</v>
      </c>
    </row>
    <row r="151" s="10" customFormat="1" ht="25.92" customHeight="1">
      <c r="B151" s="194"/>
      <c r="C151" s="195"/>
      <c r="D151" s="196" t="s">
        <v>75</v>
      </c>
      <c r="E151" s="197" t="s">
        <v>237</v>
      </c>
      <c r="F151" s="197" t="s">
        <v>238</v>
      </c>
      <c r="G151" s="195"/>
      <c r="H151" s="195"/>
      <c r="I151" s="198"/>
      <c r="J151" s="199">
        <f>BK151</f>
        <v>0</v>
      </c>
      <c r="K151" s="195"/>
      <c r="L151" s="200"/>
      <c r="M151" s="201"/>
      <c r="N151" s="202"/>
      <c r="O151" s="202"/>
      <c r="P151" s="203">
        <f>SUM(P152:P155)</f>
        <v>0</v>
      </c>
      <c r="Q151" s="202"/>
      <c r="R151" s="203">
        <f>SUM(R152:R155)</f>
        <v>0</v>
      </c>
      <c r="S151" s="202"/>
      <c r="T151" s="203">
        <f>SUM(T152:T155)</f>
        <v>0</v>
      </c>
      <c r="U151" s="204"/>
      <c r="AR151" s="205" t="s">
        <v>135</v>
      </c>
      <c r="AT151" s="206" t="s">
        <v>75</v>
      </c>
      <c r="AU151" s="206" t="s">
        <v>76</v>
      </c>
      <c r="AY151" s="205" t="s">
        <v>123</v>
      </c>
      <c r="BK151" s="207">
        <f>SUM(BK152:BK155)</f>
        <v>0</v>
      </c>
    </row>
    <row r="152" s="1" customFormat="1" ht="24" customHeight="1">
      <c r="B152" s="33"/>
      <c r="C152" s="208" t="s">
        <v>239</v>
      </c>
      <c r="D152" s="208" t="s">
        <v>124</v>
      </c>
      <c r="E152" s="209" t="s">
        <v>240</v>
      </c>
      <c r="F152" s="210" t="s">
        <v>241</v>
      </c>
      <c r="G152" s="211" t="s">
        <v>242</v>
      </c>
      <c r="H152" s="212">
        <v>3</v>
      </c>
      <c r="I152" s="213"/>
      <c r="J152" s="214">
        <f>ROUND(I152*H152,2)</f>
        <v>0</v>
      </c>
      <c r="K152" s="210" t="s">
        <v>128</v>
      </c>
      <c r="L152" s="38"/>
      <c r="M152" s="215" t="s">
        <v>1</v>
      </c>
      <c r="N152" s="216" t="s">
        <v>41</v>
      </c>
      <c r="O152" s="81"/>
      <c r="P152" s="217">
        <f>O152*H152</f>
        <v>0</v>
      </c>
      <c r="Q152" s="217">
        <v>0</v>
      </c>
      <c r="R152" s="217">
        <f>Q152*H152</f>
        <v>0</v>
      </c>
      <c r="S152" s="217">
        <v>0</v>
      </c>
      <c r="T152" s="217">
        <f>S152*H152</f>
        <v>0</v>
      </c>
      <c r="U152" s="218" t="s">
        <v>1</v>
      </c>
      <c r="AR152" s="219" t="s">
        <v>84</v>
      </c>
      <c r="AT152" s="219" t="s">
        <v>124</v>
      </c>
      <c r="AU152" s="219" t="s">
        <v>84</v>
      </c>
      <c r="AY152" s="12" t="s">
        <v>123</v>
      </c>
      <c r="BE152" s="220">
        <f>IF(N152="základní",J152,0)</f>
        <v>0</v>
      </c>
      <c r="BF152" s="220">
        <f>IF(N152="snížená",J152,0)</f>
        <v>0</v>
      </c>
      <c r="BG152" s="220">
        <f>IF(N152="zákl. přenesená",J152,0)</f>
        <v>0</v>
      </c>
      <c r="BH152" s="220">
        <f>IF(N152="sníž. přenesená",J152,0)</f>
        <v>0</v>
      </c>
      <c r="BI152" s="220">
        <f>IF(N152="nulová",J152,0)</f>
        <v>0</v>
      </c>
      <c r="BJ152" s="12" t="s">
        <v>84</v>
      </c>
      <c r="BK152" s="220">
        <f>ROUND(I152*H152,2)</f>
        <v>0</v>
      </c>
      <c r="BL152" s="12" t="s">
        <v>84</v>
      </c>
      <c r="BM152" s="219" t="s">
        <v>243</v>
      </c>
    </row>
    <row r="153" s="1" customFormat="1" ht="16.5" customHeight="1">
      <c r="B153" s="33"/>
      <c r="C153" s="208" t="s">
        <v>244</v>
      </c>
      <c r="D153" s="208" t="s">
        <v>124</v>
      </c>
      <c r="E153" s="209" t="s">
        <v>245</v>
      </c>
      <c r="F153" s="210" t="s">
        <v>246</v>
      </c>
      <c r="G153" s="211" t="s">
        <v>247</v>
      </c>
      <c r="H153" s="212">
        <v>3</v>
      </c>
      <c r="I153" s="213"/>
      <c r="J153" s="214">
        <f>ROUND(I153*H153,2)</f>
        <v>0</v>
      </c>
      <c r="K153" s="210" t="s">
        <v>128</v>
      </c>
      <c r="L153" s="38"/>
      <c r="M153" s="215" t="s">
        <v>1</v>
      </c>
      <c r="N153" s="216" t="s">
        <v>41</v>
      </c>
      <c r="O153" s="81"/>
      <c r="P153" s="217">
        <f>O153*H153</f>
        <v>0</v>
      </c>
      <c r="Q153" s="217">
        <v>0</v>
      </c>
      <c r="R153" s="217">
        <f>Q153*H153</f>
        <v>0</v>
      </c>
      <c r="S153" s="217">
        <v>0</v>
      </c>
      <c r="T153" s="217">
        <f>S153*H153</f>
        <v>0</v>
      </c>
      <c r="U153" s="218" t="s">
        <v>1</v>
      </c>
      <c r="AR153" s="219" t="s">
        <v>84</v>
      </c>
      <c r="AT153" s="219" t="s">
        <v>124</v>
      </c>
      <c r="AU153" s="219" t="s">
        <v>84</v>
      </c>
      <c r="AY153" s="12" t="s">
        <v>123</v>
      </c>
      <c r="BE153" s="220">
        <f>IF(N153="základní",J153,0)</f>
        <v>0</v>
      </c>
      <c r="BF153" s="220">
        <f>IF(N153="snížená",J153,0)</f>
        <v>0</v>
      </c>
      <c r="BG153" s="220">
        <f>IF(N153="zákl. přenesená",J153,0)</f>
        <v>0</v>
      </c>
      <c r="BH153" s="220">
        <f>IF(N153="sníž. přenesená",J153,0)</f>
        <v>0</v>
      </c>
      <c r="BI153" s="220">
        <f>IF(N153="nulová",J153,0)</f>
        <v>0</v>
      </c>
      <c r="BJ153" s="12" t="s">
        <v>84</v>
      </c>
      <c r="BK153" s="220">
        <f>ROUND(I153*H153,2)</f>
        <v>0</v>
      </c>
      <c r="BL153" s="12" t="s">
        <v>84</v>
      </c>
      <c r="BM153" s="219" t="s">
        <v>248</v>
      </c>
    </row>
    <row r="154" s="1" customFormat="1" ht="24" customHeight="1">
      <c r="B154" s="33"/>
      <c r="C154" s="208" t="s">
        <v>145</v>
      </c>
      <c r="D154" s="208" t="s">
        <v>124</v>
      </c>
      <c r="E154" s="209" t="s">
        <v>249</v>
      </c>
      <c r="F154" s="210" t="s">
        <v>250</v>
      </c>
      <c r="G154" s="211" t="s">
        <v>247</v>
      </c>
      <c r="H154" s="212">
        <v>3</v>
      </c>
      <c r="I154" s="213"/>
      <c r="J154" s="214">
        <f>ROUND(I154*H154,2)</f>
        <v>0</v>
      </c>
      <c r="K154" s="210" t="s">
        <v>128</v>
      </c>
      <c r="L154" s="38"/>
      <c r="M154" s="215" t="s">
        <v>1</v>
      </c>
      <c r="N154" s="216" t="s">
        <v>41</v>
      </c>
      <c r="O154" s="81"/>
      <c r="P154" s="217">
        <f>O154*H154</f>
        <v>0</v>
      </c>
      <c r="Q154" s="217">
        <v>0</v>
      </c>
      <c r="R154" s="217">
        <f>Q154*H154</f>
        <v>0</v>
      </c>
      <c r="S154" s="217">
        <v>0</v>
      </c>
      <c r="T154" s="217">
        <f>S154*H154</f>
        <v>0</v>
      </c>
      <c r="U154" s="218" t="s">
        <v>1</v>
      </c>
      <c r="AR154" s="219" t="s">
        <v>84</v>
      </c>
      <c r="AT154" s="219" t="s">
        <v>124</v>
      </c>
      <c r="AU154" s="219" t="s">
        <v>84</v>
      </c>
      <c r="AY154" s="12" t="s">
        <v>123</v>
      </c>
      <c r="BE154" s="220">
        <f>IF(N154="základní",J154,0)</f>
        <v>0</v>
      </c>
      <c r="BF154" s="220">
        <f>IF(N154="snížená",J154,0)</f>
        <v>0</v>
      </c>
      <c r="BG154" s="220">
        <f>IF(N154="zákl. přenesená",J154,0)</f>
        <v>0</v>
      </c>
      <c r="BH154" s="220">
        <f>IF(N154="sníž. přenesená",J154,0)</f>
        <v>0</v>
      </c>
      <c r="BI154" s="220">
        <f>IF(N154="nulová",J154,0)</f>
        <v>0</v>
      </c>
      <c r="BJ154" s="12" t="s">
        <v>84</v>
      </c>
      <c r="BK154" s="220">
        <f>ROUND(I154*H154,2)</f>
        <v>0</v>
      </c>
      <c r="BL154" s="12" t="s">
        <v>84</v>
      </c>
      <c r="BM154" s="219" t="s">
        <v>251</v>
      </c>
    </row>
    <row r="155" s="1" customFormat="1" ht="16.5" customHeight="1">
      <c r="B155" s="33"/>
      <c r="C155" s="208" t="s">
        <v>252</v>
      </c>
      <c r="D155" s="208" t="s">
        <v>124</v>
      </c>
      <c r="E155" s="209" t="s">
        <v>253</v>
      </c>
      <c r="F155" s="210" t="s">
        <v>254</v>
      </c>
      <c r="G155" s="211" t="s">
        <v>138</v>
      </c>
      <c r="H155" s="212">
        <v>3</v>
      </c>
      <c r="I155" s="213"/>
      <c r="J155" s="214">
        <f>ROUND(I155*H155,2)</f>
        <v>0</v>
      </c>
      <c r="K155" s="210" t="s">
        <v>128</v>
      </c>
      <c r="L155" s="38"/>
      <c r="M155" s="231" t="s">
        <v>1</v>
      </c>
      <c r="N155" s="232" t="s">
        <v>41</v>
      </c>
      <c r="O155" s="233"/>
      <c r="P155" s="234">
        <f>O155*H155</f>
        <v>0</v>
      </c>
      <c r="Q155" s="234">
        <v>0</v>
      </c>
      <c r="R155" s="234">
        <f>Q155*H155</f>
        <v>0</v>
      </c>
      <c r="S155" s="234">
        <v>0</v>
      </c>
      <c r="T155" s="234">
        <f>S155*H155</f>
        <v>0</v>
      </c>
      <c r="U155" s="235" t="s">
        <v>1</v>
      </c>
      <c r="AR155" s="219" t="s">
        <v>84</v>
      </c>
      <c r="AT155" s="219" t="s">
        <v>124</v>
      </c>
      <c r="AU155" s="219" t="s">
        <v>84</v>
      </c>
      <c r="AY155" s="12" t="s">
        <v>123</v>
      </c>
      <c r="BE155" s="220">
        <f>IF(N155="základní",J155,0)</f>
        <v>0</v>
      </c>
      <c r="BF155" s="220">
        <f>IF(N155="snížená",J155,0)</f>
        <v>0</v>
      </c>
      <c r="BG155" s="220">
        <f>IF(N155="zákl. přenesená",J155,0)</f>
        <v>0</v>
      </c>
      <c r="BH155" s="220">
        <f>IF(N155="sníž. přenesená",J155,0)</f>
        <v>0</v>
      </c>
      <c r="BI155" s="220">
        <f>IF(N155="nulová",J155,0)</f>
        <v>0</v>
      </c>
      <c r="BJ155" s="12" t="s">
        <v>84</v>
      </c>
      <c r="BK155" s="220">
        <f>ROUND(I155*H155,2)</f>
        <v>0</v>
      </c>
      <c r="BL155" s="12" t="s">
        <v>84</v>
      </c>
      <c r="BM155" s="219" t="s">
        <v>255</v>
      </c>
    </row>
    <row r="156" s="1" customFormat="1" ht="6.96" customHeight="1">
      <c r="B156" s="56"/>
      <c r="C156" s="57"/>
      <c r="D156" s="57"/>
      <c r="E156" s="57"/>
      <c r="F156" s="57"/>
      <c r="G156" s="57"/>
      <c r="H156" s="57"/>
      <c r="I156" s="168"/>
      <c r="J156" s="57"/>
      <c r="K156" s="57"/>
      <c r="L156" s="38"/>
    </row>
  </sheetData>
  <sheetProtection sheet="1" autoFilter="0" formatColumns="0" formatRows="0" objects="1" scenarios="1" spinCount="100000" saltValue="3nQQXDO6eKgMB9Y7In8tMDY8crjg9Tltt3SlXEx+KnzS+rysCClHVS5YrwRwn3J8pUK1xl6JOmvx3K1MFthlrg==" hashValue="LQXvJg9GEP3Q/zO9wmOTfDBWbhBNNJcpR2/qgJChZJw6AUa6o6e+626W5YZS1FJ/RpT1901jUHJ8bsUXN3VN/w==" algorithmName="SHA-512" password="CC35"/>
  <autoFilter ref="C118:K155"/>
  <mergeCells count="9">
    <mergeCell ref="E7:H7"/>
    <mergeCell ref="E9:H9"/>
    <mergeCell ref="E18:H18"/>
    <mergeCell ref="E27:H27"/>
    <mergeCell ref="E85:H85"/>
    <mergeCell ref="E87:H87"/>
    <mergeCell ref="E109:H109"/>
    <mergeCell ref="E111:H11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50.83" customWidth="1"/>
    <col min="7" max="7" width="7" customWidth="1"/>
    <col min="8" max="8" width="11.5" customWidth="1"/>
    <col min="9" max="9" width="20.17" style="126" customWidth="1"/>
    <col min="10" max="10" width="20.17" customWidth="1"/>
    <col min="11" max="11" width="20.17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4.17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/>
      <c r="AT2" s="12" t="s">
        <v>89</v>
      </c>
    </row>
    <row r="3" ht="6.96" customHeight="1">
      <c r="B3" s="127"/>
      <c r="C3" s="128"/>
      <c r="D3" s="128"/>
      <c r="E3" s="128"/>
      <c r="F3" s="128"/>
      <c r="G3" s="128"/>
      <c r="H3" s="128"/>
      <c r="I3" s="129"/>
      <c r="J3" s="128"/>
      <c r="K3" s="128"/>
      <c r="L3" s="15"/>
      <c r="AT3" s="12" t="s">
        <v>86</v>
      </c>
    </row>
    <row r="4" ht="24.96" customHeight="1">
      <c r="B4" s="15"/>
      <c r="D4" s="130" t="s">
        <v>96</v>
      </c>
      <c r="L4" s="15"/>
      <c r="M4" s="131" t="s">
        <v>10</v>
      </c>
      <c r="AT4" s="12" t="s">
        <v>4</v>
      </c>
    </row>
    <row r="5" ht="6.96" customHeight="1">
      <c r="B5" s="15"/>
      <c r="L5" s="15"/>
    </row>
    <row r="6" ht="12" customHeight="1">
      <c r="B6" s="15"/>
      <c r="D6" s="132" t="s">
        <v>16</v>
      </c>
      <c r="L6" s="15"/>
    </row>
    <row r="7" ht="16.5" customHeight="1">
      <c r="B7" s="15"/>
      <c r="E7" s="133" t="str">
        <f>'Rekapitulace stavby'!K6</f>
        <v>Přístavba ZŠ Vikýřovice</v>
      </c>
      <c r="F7" s="132"/>
      <c r="G7" s="132"/>
      <c r="H7" s="132"/>
      <c r="L7" s="15"/>
    </row>
    <row r="8" s="1" customFormat="1" ht="12" customHeight="1">
      <c r="B8" s="38"/>
      <c r="D8" s="132" t="s">
        <v>97</v>
      </c>
      <c r="I8" s="134"/>
      <c r="L8" s="38"/>
    </row>
    <row r="9" s="1" customFormat="1" ht="36.96" customHeight="1">
      <c r="B9" s="38"/>
      <c r="E9" s="135" t="s">
        <v>256</v>
      </c>
      <c r="F9" s="1"/>
      <c r="G9" s="1"/>
      <c r="H9" s="1"/>
      <c r="I9" s="134"/>
      <c r="L9" s="38"/>
    </row>
    <row r="10" s="1" customFormat="1">
      <c r="B10" s="38"/>
      <c r="I10" s="134"/>
      <c r="L10" s="38"/>
    </row>
    <row r="11" s="1" customFormat="1" ht="12" customHeight="1">
      <c r="B11" s="38"/>
      <c r="D11" s="132" t="s">
        <v>18</v>
      </c>
      <c r="F11" s="136" t="s">
        <v>1</v>
      </c>
      <c r="I11" s="137" t="s">
        <v>19</v>
      </c>
      <c r="J11" s="136" t="s">
        <v>1</v>
      </c>
      <c r="L11" s="38"/>
    </row>
    <row r="12" s="1" customFormat="1" ht="12" customHeight="1">
      <c r="B12" s="38"/>
      <c r="D12" s="132" t="s">
        <v>20</v>
      </c>
      <c r="F12" s="136" t="s">
        <v>21</v>
      </c>
      <c r="I12" s="137" t="s">
        <v>22</v>
      </c>
      <c r="J12" s="138" t="str">
        <f>'Rekapitulace stavby'!AN8</f>
        <v>25. 4. 2019</v>
      </c>
      <c r="L12" s="38"/>
    </row>
    <row r="13" s="1" customFormat="1" ht="10.8" customHeight="1">
      <c r="B13" s="38"/>
      <c r="I13" s="134"/>
      <c r="L13" s="38"/>
    </row>
    <row r="14" s="1" customFormat="1" ht="12" customHeight="1">
      <c r="B14" s="38"/>
      <c r="D14" s="132" t="s">
        <v>24</v>
      </c>
      <c r="I14" s="137" t="s">
        <v>25</v>
      </c>
      <c r="J14" s="136" t="str">
        <f>IF('Rekapitulace stavby'!AN10="","",'Rekapitulace stavby'!AN10)</f>
        <v/>
      </c>
      <c r="L14" s="38"/>
    </row>
    <row r="15" s="1" customFormat="1" ht="18" customHeight="1">
      <c r="B15" s="38"/>
      <c r="E15" s="136" t="str">
        <f>IF('Rekapitulace stavby'!E11="","",'Rekapitulace stavby'!E11)</f>
        <v xml:space="preserve"> </v>
      </c>
      <c r="I15" s="137" t="s">
        <v>27</v>
      </c>
      <c r="J15" s="136" t="str">
        <f>IF('Rekapitulace stavby'!AN11="","",'Rekapitulace stavby'!AN11)</f>
        <v/>
      </c>
      <c r="L15" s="38"/>
    </row>
    <row r="16" s="1" customFormat="1" ht="6.96" customHeight="1">
      <c r="B16" s="38"/>
      <c r="I16" s="134"/>
      <c r="L16" s="38"/>
    </row>
    <row r="17" s="1" customFormat="1" ht="12" customHeight="1">
      <c r="B17" s="38"/>
      <c r="D17" s="132" t="s">
        <v>28</v>
      </c>
      <c r="I17" s="137" t="s">
        <v>25</v>
      </c>
      <c r="J17" s="28" t="str">
        <f>'Rekapitulace stavby'!AN13</f>
        <v>Vyplň údaj</v>
      </c>
      <c r="L17" s="38"/>
    </row>
    <row r="18" s="1" customFormat="1" ht="18" customHeight="1">
      <c r="B18" s="38"/>
      <c r="E18" s="28" t="str">
        <f>'Rekapitulace stavby'!E14</f>
        <v>Vyplň údaj</v>
      </c>
      <c r="F18" s="136"/>
      <c r="G18" s="136"/>
      <c r="H18" s="136"/>
      <c r="I18" s="137" t="s">
        <v>27</v>
      </c>
      <c r="J18" s="28" t="str">
        <f>'Rekapitulace stavby'!AN14</f>
        <v>Vyplň údaj</v>
      </c>
      <c r="L18" s="38"/>
    </row>
    <row r="19" s="1" customFormat="1" ht="6.96" customHeight="1">
      <c r="B19" s="38"/>
      <c r="I19" s="134"/>
      <c r="L19" s="38"/>
    </row>
    <row r="20" s="1" customFormat="1" ht="12" customHeight="1">
      <c r="B20" s="38"/>
      <c r="D20" s="132" t="s">
        <v>30</v>
      </c>
      <c r="I20" s="137" t="s">
        <v>25</v>
      </c>
      <c r="J20" s="136" t="s">
        <v>1</v>
      </c>
      <c r="L20" s="38"/>
    </row>
    <row r="21" s="1" customFormat="1" ht="18" customHeight="1">
      <c r="B21" s="38"/>
      <c r="E21" s="136" t="s">
        <v>31</v>
      </c>
      <c r="I21" s="137" t="s">
        <v>27</v>
      </c>
      <c r="J21" s="136" t="s">
        <v>1</v>
      </c>
      <c r="L21" s="38"/>
    </row>
    <row r="22" s="1" customFormat="1" ht="6.96" customHeight="1">
      <c r="B22" s="38"/>
      <c r="I22" s="134"/>
      <c r="L22" s="38"/>
    </row>
    <row r="23" s="1" customFormat="1" ht="12" customHeight="1">
      <c r="B23" s="38"/>
      <c r="D23" s="132" t="s">
        <v>33</v>
      </c>
      <c r="I23" s="137" t="s">
        <v>25</v>
      </c>
      <c r="J23" s="136" t="s">
        <v>1</v>
      </c>
      <c r="L23" s="38"/>
    </row>
    <row r="24" s="1" customFormat="1" ht="18" customHeight="1">
      <c r="B24" s="38"/>
      <c r="E24" s="136" t="s">
        <v>31</v>
      </c>
      <c r="I24" s="137" t="s">
        <v>27</v>
      </c>
      <c r="J24" s="136" t="s">
        <v>1</v>
      </c>
      <c r="L24" s="38"/>
    </row>
    <row r="25" s="1" customFormat="1" ht="6.96" customHeight="1">
      <c r="B25" s="38"/>
      <c r="I25" s="134"/>
      <c r="L25" s="38"/>
    </row>
    <row r="26" s="1" customFormat="1" ht="12" customHeight="1">
      <c r="B26" s="38"/>
      <c r="D26" s="132" t="s">
        <v>34</v>
      </c>
      <c r="I26" s="134"/>
      <c r="L26" s="38"/>
    </row>
    <row r="27" s="7" customFormat="1" ht="16.5" customHeight="1">
      <c r="B27" s="139"/>
      <c r="E27" s="140" t="s">
        <v>1</v>
      </c>
      <c r="F27" s="140"/>
      <c r="G27" s="140"/>
      <c r="H27" s="140"/>
      <c r="I27" s="141"/>
      <c r="L27" s="139"/>
    </row>
    <row r="28" s="1" customFormat="1" ht="6.96" customHeight="1">
      <c r="B28" s="38"/>
      <c r="I28" s="134"/>
      <c r="L28" s="38"/>
    </row>
    <row r="29" s="1" customFormat="1" ht="6.96" customHeight="1">
      <c r="B29" s="38"/>
      <c r="D29" s="73"/>
      <c r="E29" s="73"/>
      <c r="F29" s="73"/>
      <c r="G29" s="73"/>
      <c r="H29" s="73"/>
      <c r="I29" s="142"/>
      <c r="J29" s="73"/>
      <c r="K29" s="73"/>
      <c r="L29" s="38"/>
    </row>
    <row r="30" s="1" customFormat="1" ht="25.44" customHeight="1">
      <c r="B30" s="38"/>
      <c r="D30" s="143" t="s">
        <v>36</v>
      </c>
      <c r="I30" s="134"/>
      <c r="J30" s="144">
        <f>ROUND(J123, 2)</f>
        <v>0</v>
      </c>
      <c r="L30" s="38"/>
    </row>
    <row r="31" s="1" customFormat="1" ht="6.96" customHeight="1">
      <c r="B31" s="38"/>
      <c r="D31" s="73"/>
      <c r="E31" s="73"/>
      <c r="F31" s="73"/>
      <c r="G31" s="73"/>
      <c r="H31" s="73"/>
      <c r="I31" s="142"/>
      <c r="J31" s="73"/>
      <c r="K31" s="73"/>
      <c r="L31" s="38"/>
    </row>
    <row r="32" s="1" customFormat="1" ht="14.4" customHeight="1">
      <c r="B32" s="38"/>
      <c r="F32" s="145" t="s">
        <v>38</v>
      </c>
      <c r="I32" s="146" t="s">
        <v>37</v>
      </c>
      <c r="J32" s="145" t="s">
        <v>39</v>
      </c>
      <c r="L32" s="38"/>
    </row>
    <row r="33" s="1" customFormat="1" ht="14.4" customHeight="1">
      <c r="B33" s="38"/>
      <c r="D33" s="147" t="s">
        <v>40</v>
      </c>
      <c r="E33" s="132" t="s">
        <v>41</v>
      </c>
      <c r="F33" s="148">
        <f>ROUND((SUM(BE123:BE215)),  2)</f>
        <v>0</v>
      </c>
      <c r="I33" s="149">
        <v>0.20999999999999999</v>
      </c>
      <c r="J33" s="148">
        <f>ROUND(((SUM(BE123:BE215))*I33),  2)</f>
        <v>0</v>
      </c>
      <c r="L33" s="38"/>
    </row>
    <row r="34" s="1" customFormat="1" ht="14.4" customHeight="1">
      <c r="B34" s="38"/>
      <c r="E34" s="132" t="s">
        <v>42</v>
      </c>
      <c r="F34" s="148">
        <f>ROUND((SUM(BF123:BF215)),  2)</f>
        <v>0</v>
      </c>
      <c r="I34" s="149">
        <v>0.14999999999999999</v>
      </c>
      <c r="J34" s="148">
        <f>ROUND(((SUM(BF123:BF215))*I34),  2)</f>
        <v>0</v>
      </c>
      <c r="L34" s="38"/>
    </row>
    <row r="35" hidden="1" s="1" customFormat="1" ht="14.4" customHeight="1">
      <c r="B35" s="38"/>
      <c r="E35" s="132" t="s">
        <v>43</v>
      </c>
      <c r="F35" s="148">
        <f>ROUND((SUM(BG123:BG215)),  2)</f>
        <v>0</v>
      </c>
      <c r="I35" s="149">
        <v>0.20999999999999999</v>
      </c>
      <c r="J35" s="148">
        <f>0</f>
        <v>0</v>
      </c>
      <c r="L35" s="38"/>
    </row>
    <row r="36" hidden="1" s="1" customFormat="1" ht="14.4" customHeight="1">
      <c r="B36" s="38"/>
      <c r="E36" s="132" t="s">
        <v>44</v>
      </c>
      <c r="F36" s="148">
        <f>ROUND((SUM(BH123:BH215)),  2)</f>
        <v>0</v>
      </c>
      <c r="I36" s="149">
        <v>0.14999999999999999</v>
      </c>
      <c r="J36" s="148">
        <f>0</f>
        <v>0</v>
      </c>
      <c r="L36" s="38"/>
    </row>
    <row r="37" hidden="1" s="1" customFormat="1" ht="14.4" customHeight="1">
      <c r="B37" s="38"/>
      <c r="E37" s="132" t="s">
        <v>45</v>
      </c>
      <c r="F37" s="148">
        <f>ROUND((SUM(BI123:BI215)),  2)</f>
        <v>0</v>
      </c>
      <c r="I37" s="149">
        <v>0</v>
      </c>
      <c r="J37" s="148">
        <f>0</f>
        <v>0</v>
      </c>
      <c r="L37" s="38"/>
    </row>
    <row r="38" s="1" customFormat="1" ht="6.96" customHeight="1">
      <c r="B38" s="38"/>
      <c r="I38" s="134"/>
      <c r="L38" s="38"/>
    </row>
    <row r="39" s="1" customFormat="1" ht="25.44" customHeight="1">
      <c r="B39" s="38"/>
      <c r="C39" s="150"/>
      <c r="D39" s="151" t="s">
        <v>46</v>
      </c>
      <c r="E39" s="152"/>
      <c r="F39" s="152"/>
      <c r="G39" s="153" t="s">
        <v>47</v>
      </c>
      <c r="H39" s="154" t="s">
        <v>48</v>
      </c>
      <c r="I39" s="155"/>
      <c r="J39" s="156">
        <f>SUM(J30:J37)</f>
        <v>0</v>
      </c>
      <c r="K39" s="157"/>
      <c r="L39" s="38"/>
    </row>
    <row r="40" s="1" customFormat="1" ht="14.4" customHeight="1">
      <c r="B40" s="38"/>
      <c r="I40" s="134"/>
      <c r="L40" s="38"/>
    </row>
    <row r="41" ht="14.4" customHeight="1">
      <c r="B41" s="15"/>
      <c r="L41" s="15"/>
    </row>
    <row r="42" ht="14.4" customHeight="1">
      <c r="B42" s="15"/>
      <c r="L42" s="15"/>
    </row>
    <row r="43" ht="14.4" customHeight="1">
      <c r="B43" s="15"/>
      <c r="L43" s="15"/>
    </row>
    <row r="44" ht="14.4" customHeight="1">
      <c r="B44" s="15"/>
      <c r="L44" s="15"/>
    </row>
    <row r="45" ht="14.4" customHeight="1">
      <c r="B45" s="15"/>
      <c r="L45" s="15"/>
    </row>
    <row r="46" ht="14.4" customHeight="1">
      <c r="B46" s="15"/>
      <c r="L46" s="15"/>
    </row>
    <row r="47" ht="14.4" customHeight="1">
      <c r="B47" s="15"/>
      <c r="L47" s="15"/>
    </row>
    <row r="48" ht="14.4" customHeight="1">
      <c r="B48" s="15"/>
      <c r="L48" s="15"/>
    </row>
    <row r="49" ht="14.4" customHeight="1">
      <c r="B49" s="15"/>
      <c r="L49" s="15"/>
    </row>
    <row r="50" s="1" customFormat="1" ht="14.4" customHeight="1">
      <c r="B50" s="38"/>
      <c r="D50" s="158" t="s">
        <v>49</v>
      </c>
      <c r="E50" s="159"/>
      <c r="F50" s="159"/>
      <c r="G50" s="158" t="s">
        <v>50</v>
      </c>
      <c r="H50" s="159"/>
      <c r="I50" s="160"/>
      <c r="J50" s="159"/>
      <c r="K50" s="159"/>
      <c r="L50" s="38"/>
    </row>
    <row r="51">
      <c r="B51" s="15"/>
      <c r="L51" s="15"/>
    </row>
    <row r="52">
      <c r="B52" s="15"/>
      <c r="L52" s="15"/>
    </row>
    <row r="53">
      <c r="B53" s="15"/>
      <c r="L53" s="15"/>
    </row>
    <row r="54">
      <c r="B54" s="15"/>
      <c r="L54" s="15"/>
    </row>
    <row r="55">
      <c r="B55" s="15"/>
      <c r="L55" s="15"/>
    </row>
    <row r="56">
      <c r="B56" s="15"/>
      <c r="L56" s="15"/>
    </row>
    <row r="57">
      <c r="B57" s="15"/>
      <c r="L57" s="15"/>
    </row>
    <row r="58">
      <c r="B58" s="15"/>
      <c r="L58" s="15"/>
    </row>
    <row r="59">
      <c r="B59" s="15"/>
      <c r="L59" s="15"/>
    </row>
    <row r="60">
      <c r="B60" s="15"/>
      <c r="L60" s="15"/>
    </row>
    <row r="61" s="1" customFormat="1">
      <c r="B61" s="38"/>
      <c r="D61" s="161" t="s">
        <v>51</v>
      </c>
      <c r="E61" s="162"/>
      <c r="F61" s="163" t="s">
        <v>52</v>
      </c>
      <c r="G61" s="161" t="s">
        <v>51</v>
      </c>
      <c r="H61" s="162"/>
      <c r="I61" s="164"/>
      <c r="J61" s="165" t="s">
        <v>52</v>
      </c>
      <c r="K61" s="162"/>
      <c r="L61" s="38"/>
    </row>
    <row r="62">
      <c r="B62" s="15"/>
      <c r="L62" s="15"/>
    </row>
    <row r="63">
      <c r="B63" s="15"/>
      <c r="L63" s="15"/>
    </row>
    <row r="64">
      <c r="B64" s="15"/>
      <c r="L64" s="15"/>
    </row>
    <row r="65" s="1" customFormat="1">
      <c r="B65" s="38"/>
      <c r="D65" s="158" t="s">
        <v>53</v>
      </c>
      <c r="E65" s="159"/>
      <c r="F65" s="159"/>
      <c r="G65" s="158" t="s">
        <v>54</v>
      </c>
      <c r="H65" s="159"/>
      <c r="I65" s="160"/>
      <c r="J65" s="159"/>
      <c r="K65" s="159"/>
      <c r="L65" s="38"/>
    </row>
    <row r="66">
      <c r="B66" s="15"/>
      <c r="L66" s="15"/>
    </row>
    <row r="67">
      <c r="B67" s="15"/>
      <c r="L67" s="15"/>
    </row>
    <row r="68">
      <c r="B68" s="15"/>
      <c r="L68" s="15"/>
    </row>
    <row r="69">
      <c r="B69" s="15"/>
      <c r="L69" s="15"/>
    </row>
    <row r="70">
      <c r="B70" s="15"/>
      <c r="L70" s="15"/>
    </row>
    <row r="71">
      <c r="B71" s="15"/>
      <c r="L71" s="15"/>
    </row>
    <row r="72">
      <c r="B72" s="15"/>
      <c r="L72" s="15"/>
    </row>
    <row r="73">
      <c r="B73" s="15"/>
      <c r="L73" s="15"/>
    </row>
    <row r="74">
      <c r="B74" s="15"/>
      <c r="L74" s="15"/>
    </row>
    <row r="75">
      <c r="B75" s="15"/>
      <c r="L75" s="15"/>
    </row>
    <row r="76" s="1" customFormat="1">
      <c r="B76" s="38"/>
      <c r="D76" s="161" t="s">
        <v>51</v>
      </c>
      <c r="E76" s="162"/>
      <c r="F76" s="163" t="s">
        <v>52</v>
      </c>
      <c r="G76" s="161" t="s">
        <v>51</v>
      </c>
      <c r="H76" s="162"/>
      <c r="I76" s="164"/>
      <c r="J76" s="165" t="s">
        <v>52</v>
      </c>
      <c r="K76" s="162"/>
      <c r="L76" s="38"/>
    </row>
    <row r="77" s="1" customFormat="1" ht="14.4" customHeight="1">
      <c r="B77" s="166"/>
      <c r="C77" s="167"/>
      <c r="D77" s="167"/>
      <c r="E77" s="167"/>
      <c r="F77" s="167"/>
      <c r="G77" s="167"/>
      <c r="H77" s="167"/>
      <c r="I77" s="168"/>
      <c r="J77" s="167"/>
      <c r="K77" s="167"/>
      <c r="L77" s="38"/>
    </row>
    <row r="81" s="1" customFormat="1" ht="6.96" customHeight="1">
      <c r="B81" s="169"/>
      <c r="C81" s="170"/>
      <c r="D81" s="170"/>
      <c r="E81" s="170"/>
      <c r="F81" s="170"/>
      <c r="G81" s="170"/>
      <c r="H81" s="170"/>
      <c r="I81" s="171"/>
      <c r="J81" s="170"/>
      <c r="K81" s="170"/>
      <c r="L81" s="38"/>
    </row>
    <row r="82" s="1" customFormat="1" ht="24.96" customHeight="1">
      <c r="B82" s="33"/>
      <c r="C82" s="18" t="s">
        <v>99</v>
      </c>
      <c r="D82" s="34"/>
      <c r="E82" s="34"/>
      <c r="F82" s="34"/>
      <c r="G82" s="34"/>
      <c r="H82" s="34"/>
      <c r="I82" s="134"/>
      <c r="J82" s="34"/>
      <c r="K82" s="34"/>
      <c r="L82" s="38"/>
    </row>
    <row r="83" s="1" customFormat="1" ht="6.96" customHeight="1">
      <c r="B83" s="33"/>
      <c r="C83" s="34"/>
      <c r="D83" s="34"/>
      <c r="E83" s="34"/>
      <c r="F83" s="34"/>
      <c r="G83" s="34"/>
      <c r="H83" s="34"/>
      <c r="I83" s="134"/>
      <c r="J83" s="34"/>
      <c r="K83" s="34"/>
      <c r="L83" s="38"/>
    </row>
    <row r="84" s="1" customFormat="1" ht="12" customHeight="1">
      <c r="B84" s="33"/>
      <c r="C84" s="27" t="s">
        <v>16</v>
      </c>
      <c r="D84" s="34"/>
      <c r="E84" s="34"/>
      <c r="F84" s="34"/>
      <c r="G84" s="34"/>
      <c r="H84" s="34"/>
      <c r="I84" s="134"/>
      <c r="J84" s="34"/>
      <c r="K84" s="34"/>
      <c r="L84" s="38"/>
    </row>
    <row r="85" s="1" customFormat="1" ht="16.5" customHeight="1">
      <c r="B85" s="33"/>
      <c r="C85" s="34"/>
      <c r="D85" s="34"/>
      <c r="E85" s="172" t="str">
        <f>E7</f>
        <v>Přístavba ZŠ Vikýřovice</v>
      </c>
      <c r="F85" s="27"/>
      <c r="G85" s="27"/>
      <c r="H85" s="27"/>
      <c r="I85" s="134"/>
      <c r="J85" s="34"/>
      <c r="K85" s="34"/>
      <c r="L85" s="38"/>
    </row>
    <row r="86" s="1" customFormat="1" ht="12" customHeight="1">
      <c r="B86" s="33"/>
      <c r="C86" s="27" t="s">
        <v>97</v>
      </c>
      <c r="D86" s="34"/>
      <c r="E86" s="34"/>
      <c r="F86" s="34"/>
      <c r="G86" s="34"/>
      <c r="H86" s="34"/>
      <c r="I86" s="134"/>
      <c r="J86" s="34"/>
      <c r="K86" s="34"/>
      <c r="L86" s="38"/>
    </row>
    <row r="87" s="1" customFormat="1" ht="16.5" customHeight="1">
      <c r="B87" s="33"/>
      <c r="C87" s="34"/>
      <c r="D87" s="34"/>
      <c r="E87" s="66" t="str">
        <f>E9</f>
        <v>01 - Silnoproudá elektroinstalace</v>
      </c>
      <c r="F87" s="34"/>
      <c r="G87" s="34"/>
      <c r="H87" s="34"/>
      <c r="I87" s="134"/>
      <c r="J87" s="34"/>
      <c r="K87" s="34"/>
      <c r="L87" s="38"/>
    </row>
    <row r="88" s="1" customFormat="1" ht="6.96" customHeight="1">
      <c r="B88" s="33"/>
      <c r="C88" s="34"/>
      <c r="D88" s="34"/>
      <c r="E88" s="34"/>
      <c r="F88" s="34"/>
      <c r="G88" s="34"/>
      <c r="H88" s="34"/>
      <c r="I88" s="134"/>
      <c r="J88" s="34"/>
      <c r="K88" s="34"/>
      <c r="L88" s="38"/>
    </row>
    <row r="89" s="1" customFormat="1" ht="12" customHeight="1">
      <c r="B89" s="33"/>
      <c r="C89" s="27" t="s">
        <v>20</v>
      </c>
      <c r="D89" s="34"/>
      <c r="E89" s="34"/>
      <c r="F89" s="22" t="str">
        <f>F12</f>
        <v>Vikýřovice</v>
      </c>
      <c r="G89" s="34"/>
      <c r="H89" s="34"/>
      <c r="I89" s="137" t="s">
        <v>22</v>
      </c>
      <c r="J89" s="69" t="str">
        <f>IF(J12="","",J12)</f>
        <v>25. 4. 2019</v>
      </c>
      <c r="K89" s="34"/>
      <c r="L89" s="38"/>
    </row>
    <row r="90" s="1" customFormat="1" ht="6.96" customHeight="1">
      <c r="B90" s="33"/>
      <c r="C90" s="34"/>
      <c r="D90" s="34"/>
      <c r="E90" s="34"/>
      <c r="F90" s="34"/>
      <c r="G90" s="34"/>
      <c r="H90" s="34"/>
      <c r="I90" s="134"/>
      <c r="J90" s="34"/>
      <c r="K90" s="34"/>
      <c r="L90" s="38"/>
    </row>
    <row r="91" s="1" customFormat="1" ht="15.15" customHeight="1">
      <c r="B91" s="33"/>
      <c r="C91" s="27" t="s">
        <v>24</v>
      </c>
      <c r="D91" s="34"/>
      <c r="E91" s="34"/>
      <c r="F91" s="22" t="str">
        <f>E15</f>
        <v xml:space="preserve"> </v>
      </c>
      <c r="G91" s="34"/>
      <c r="H91" s="34"/>
      <c r="I91" s="137" t="s">
        <v>30</v>
      </c>
      <c r="J91" s="31" t="str">
        <f>E21</f>
        <v>Ing. Pavel Matura</v>
      </c>
      <c r="K91" s="34"/>
      <c r="L91" s="38"/>
    </row>
    <row r="92" s="1" customFormat="1" ht="15.15" customHeight="1">
      <c r="B92" s="33"/>
      <c r="C92" s="27" t="s">
        <v>28</v>
      </c>
      <c r="D92" s="34"/>
      <c r="E92" s="34"/>
      <c r="F92" s="22" t="str">
        <f>IF(E18="","",E18)</f>
        <v>Vyplň údaj</v>
      </c>
      <c r="G92" s="34"/>
      <c r="H92" s="34"/>
      <c r="I92" s="137" t="s">
        <v>33</v>
      </c>
      <c r="J92" s="31" t="str">
        <f>E24</f>
        <v>Ing. Pavel Matura</v>
      </c>
      <c r="K92" s="34"/>
      <c r="L92" s="38"/>
    </row>
    <row r="93" s="1" customFormat="1" ht="10.32" customHeight="1">
      <c r="B93" s="33"/>
      <c r="C93" s="34"/>
      <c r="D93" s="34"/>
      <c r="E93" s="34"/>
      <c r="F93" s="34"/>
      <c r="G93" s="34"/>
      <c r="H93" s="34"/>
      <c r="I93" s="134"/>
      <c r="J93" s="34"/>
      <c r="K93" s="34"/>
      <c r="L93" s="38"/>
    </row>
    <row r="94" s="1" customFormat="1" ht="29.28" customHeight="1">
      <c r="B94" s="33"/>
      <c r="C94" s="173" t="s">
        <v>100</v>
      </c>
      <c r="D94" s="174"/>
      <c r="E94" s="174"/>
      <c r="F94" s="174"/>
      <c r="G94" s="174"/>
      <c r="H94" s="174"/>
      <c r="I94" s="175"/>
      <c r="J94" s="176" t="s">
        <v>101</v>
      </c>
      <c r="K94" s="174"/>
      <c r="L94" s="38"/>
    </row>
    <row r="95" s="1" customFormat="1" ht="10.32" customHeight="1">
      <c r="B95" s="33"/>
      <c r="C95" s="34"/>
      <c r="D95" s="34"/>
      <c r="E95" s="34"/>
      <c r="F95" s="34"/>
      <c r="G95" s="34"/>
      <c r="H95" s="34"/>
      <c r="I95" s="134"/>
      <c r="J95" s="34"/>
      <c r="K95" s="34"/>
      <c r="L95" s="38"/>
    </row>
    <row r="96" s="1" customFormat="1" ht="22.8" customHeight="1">
      <c r="B96" s="33"/>
      <c r="C96" s="177" t="s">
        <v>102</v>
      </c>
      <c r="D96" s="34"/>
      <c r="E96" s="34"/>
      <c r="F96" s="34"/>
      <c r="G96" s="34"/>
      <c r="H96" s="34"/>
      <c r="I96" s="134"/>
      <c r="J96" s="100">
        <f>J123</f>
        <v>0</v>
      </c>
      <c r="K96" s="34"/>
      <c r="L96" s="38"/>
      <c r="AU96" s="12" t="s">
        <v>103</v>
      </c>
    </row>
    <row r="97" s="8" customFormat="1" ht="24.96" customHeight="1">
      <c r="B97" s="178"/>
      <c r="C97" s="179"/>
      <c r="D97" s="180" t="s">
        <v>257</v>
      </c>
      <c r="E97" s="181"/>
      <c r="F97" s="181"/>
      <c r="G97" s="181"/>
      <c r="H97" s="181"/>
      <c r="I97" s="182"/>
      <c r="J97" s="183">
        <f>J124</f>
        <v>0</v>
      </c>
      <c r="K97" s="179"/>
      <c r="L97" s="184"/>
    </row>
    <row r="98" s="8" customFormat="1" ht="24.96" customHeight="1">
      <c r="B98" s="178"/>
      <c r="C98" s="179"/>
      <c r="D98" s="180" t="s">
        <v>258</v>
      </c>
      <c r="E98" s="181"/>
      <c r="F98" s="181"/>
      <c r="G98" s="181"/>
      <c r="H98" s="181"/>
      <c r="I98" s="182"/>
      <c r="J98" s="183">
        <f>J149</f>
        <v>0</v>
      </c>
      <c r="K98" s="179"/>
      <c r="L98" s="184"/>
    </row>
    <row r="99" s="8" customFormat="1" ht="24.96" customHeight="1">
      <c r="B99" s="178"/>
      <c r="C99" s="179"/>
      <c r="D99" s="180" t="s">
        <v>259</v>
      </c>
      <c r="E99" s="181"/>
      <c r="F99" s="181"/>
      <c r="G99" s="181"/>
      <c r="H99" s="181"/>
      <c r="I99" s="182"/>
      <c r="J99" s="183">
        <f>J165</f>
        <v>0</v>
      </c>
      <c r="K99" s="179"/>
      <c r="L99" s="184"/>
    </row>
    <row r="100" s="8" customFormat="1" ht="24.96" customHeight="1">
      <c r="B100" s="178"/>
      <c r="C100" s="179"/>
      <c r="D100" s="180" t="s">
        <v>260</v>
      </c>
      <c r="E100" s="181"/>
      <c r="F100" s="181"/>
      <c r="G100" s="181"/>
      <c r="H100" s="181"/>
      <c r="I100" s="182"/>
      <c r="J100" s="183">
        <f>J194</f>
        <v>0</v>
      </c>
      <c r="K100" s="179"/>
      <c r="L100" s="184"/>
    </row>
    <row r="101" s="8" customFormat="1" ht="24.96" customHeight="1">
      <c r="B101" s="178"/>
      <c r="C101" s="179"/>
      <c r="D101" s="180" t="s">
        <v>261</v>
      </c>
      <c r="E101" s="181"/>
      <c r="F101" s="181"/>
      <c r="G101" s="181"/>
      <c r="H101" s="181"/>
      <c r="I101" s="182"/>
      <c r="J101" s="183">
        <f>J207</f>
        <v>0</v>
      </c>
      <c r="K101" s="179"/>
      <c r="L101" s="184"/>
    </row>
    <row r="102" s="8" customFormat="1" ht="24.96" customHeight="1">
      <c r="B102" s="178"/>
      <c r="C102" s="179"/>
      <c r="D102" s="180" t="s">
        <v>262</v>
      </c>
      <c r="E102" s="181"/>
      <c r="F102" s="181"/>
      <c r="G102" s="181"/>
      <c r="H102" s="181"/>
      <c r="I102" s="182"/>
      <c r="J102" s="183">
        <f>J211</f>
        <v>0</v>
      </c>
      <c r="K102" s="179"/>
      <c r="L102" s="184"/>
    </row>
    <row r="103" s="8" customFormat="1" ht="24.96" customHeight="1">
      <c r="B103" s="178"/>
      <c r="C103" s="179"/>
      <c r="D103" s="180" t="s">
        <v>263</v>
      </c>
      <c r="E103" s="181"/>
      <c r="F103" s="181"/>
      <c r="G103" s="181"/>
      <c r="H103" s="181"/>
      <c r="I103" s="182"/>
      <c r="J103" s="183">
        <f>J213</f>
        <v>0</v>
      </c>
      <c r="K103" s="179"/>
      <c r="L103" s="184"/>
    </row>
    <row r="104" s="1" customFormat="1" ht="21.84" customHeight="1">
      <c r="B104" s="33"/>
      <c r="C104" s="34"/>
      <c r="D104" s="34"/>
      <c r="E104" s="34"/>
      <c r="F104" s="34"/>
      <c r="G104" s="34"/>
      <c r="H104" s="34"/>
      <c r="I104" s="134"/>
      <c r="J104" s="34"/>
      <c r="K104" s="34"/>
      <c r="L104" s="38"/>
    </row>
    <row r="105" s="1" customFormat="1" ht="6.96" customHeight="1">
      <c r="B105" s="56"/>
      <c r="C105" s="57"/>
      <c r="D105" s="57"/>
      <c r="E105" s="57"/>
      <c r="F105" s="57"/>
      <c r="G105" s="57"/>
      <c r="H105" s="57"/>
      <c r="I105" s="168"/>
      <c r="J105" s="57"/>
      <c r="K105" s="57"/>
      <c r="L105" s="38"/>
    </row>
    <row r="109" s="1" customFormat="1" ht="6.96" customHeight="1">
      <c r="B109" s="58"/>
      <c r="C109" s="59"/>
      <c r="D109" s="59"/>
      <c r="E109" s="59"/>
      <c r="F109" s="59"/>
      <c r="G109" s="59"/>
      <c r="H109" s="59"/>
      <c r="I109" s="171"/>
      <c r="J109" s="59"/>
      <c r="K109" s="59"/>
      <c r="L109" s="38"/>
    </row>
    <row r="110" s="1" customFormat="1" ht="24.96" customHeight="1">
      <c r="B110" s="33"/>
      <c r="C110" s="18" t="s">
        <v>107</v>
      </c>
      <c r="D110" s="34"/>
      <c r="E110" s="34"/>
      <c r="F110" s="34"/>
      <c r="G110" s="34"/>
      <c r="H110" s="34"/>
      <c r="I110" s="134"/>
      <c r="J110" s="34"/>
      <c r="K110" s="34"/>
      <c r="L110" s="38"/>
    </row>
    <row r="111" s="1" customFormat="1" ht="6.96" customHeight="1">
      <c r="B111" s="33"/>
      <c r="C111" s="34"/>
      <c r="D111" s="34"/>
      <c r="E111" s="34"/>
      <c r="F111" s="34"/>
      <c r="G111" s="34"/>
      <c r="H111" s="34"/>
      <c r="I111" s="134"/>
      <c r="J111" s="34"/>
      <c r="K111" s="34"/>
      <c r="L111" s="38"/>
    </row>
    <row r="112" s="1" customFormat="1" ht="12" customHeight="1">
      <c r="B112" s="33"/>
      <c r="C112" s="27" t="s">
        <v>16</v>
      </c>
      <c r="D112" s="34"/>
      <c r="E112" s="34"/>
      <c r="F112" s="34"/>
      <c r="G112" s="34"/>
      <c r="H112" s="34"/>
      <c r="I112" s="134"/>
      <c r="J112" s="34"/>
      <c r="K112" s="34"/>
      <c r="L112" s="38"/>
    </row>
    <row r="113" s="1" customFormat="1" ht="16.5" customHeight="1">
      <c r="B113" s="33"/>
      <c r="C113" s="34"/>
      <c r="D113" s="34"/>
      <c r="E113" s="172" t="str">
        <f>E7</f>
        <v>Přístavba ZŠ Vikýřovice</v>
      </c>
      <c r="F113" s="27"/>
      <c r="G113" s="27"/>
      <c r="H113" s="27"/>
      <c r="I113" s="134"/>
      <c r="J113" s="34"/>
      <c r="K113" s="34"/>
      <c r="L113" s="38"/>
    </row>
    <row r="114" s="1" customFormat="1" ht="12" customHeight="1">
      <c r="B114" s="33"/>
      <c r="C114" s="27" t="s">
        <v>97</v>
      </c>
      <c r="D114" s="34"/>
      <c r="E114" s="34"/>
      <c r="F114" s="34"/>
      <c r="G114" s="34"/>
      <c r="H114" s="34"/>
      <c r="I114" s="134"/>
      <c r="J114" s="34"/>
      <c r="K114" s="34"/>
      <c r="L114" s="38"/>
    </row>
    <row r="115" s="1" customFormat="1" ht="16.5" customHeight="1">
      <c r="B115" s="33"/>
      <c r="C115" s="34"/>
      <c r="D115" s="34"/>
      <c r="E115" s="66" t="str">
        <f>E9</f>
        <v>01 - Silnoproudá elektroinstalace</v>
      </c>
      <c r="F115" s="34"/>
      <c r="G115" s="34"/>
      <c r="H115" s="34"/>
      <c r="I115" s="134"/>
      <c r="J115" s="34"/>
      <c r="K115" s="34"/>
      <c r="L115" s="38"/>
    </row>
    <row r="116" s="1" customFormat="1" ht="6.96" customHeight="1">
      <c r="B116" s="33"/>
      <c r="C116" s="34"/>
      <c r="D116" s="34"/>
      <c r="E116" s="34"/>
      <c r="F116" s="34"/>
      <c r="G116" s="34"/>
      <c r="H116" s="34"/>
      <c r="I116" s="134"/>
      <c r="J116" s="34"/>
      <c r="K116" s="34"/>
      <c r="L116" s="38"/>
    </row>
    <row r="117" s="1" customFormat="1" ht="12" customHeight="1">
      <c r="B117" s="33"/>
      <c r="C117" s="27" t="s">
        <v>20</v>
      </c>
      <c r="D117" s="34"/>
      <c r="E117" s="34"/>
      <c r="F117" s="22" t="str">
        <f>F12</f>
        <v>Vikýřovice</v>
      </c>
      <c r="G117" s="34"/>
      <c r="H117" s="34"/>
      <c r="I117" s="137" t="s">
        <v>22</v>
      </c>
      <c r="J117" s="69" t="str">
        <f>IF(J12="","",J12)</f>
        <v>25. 4. 2019</v>
      </c>
      <c r="K117" s="34"/>
      <c r="L117" s="38"/>
    </row>
    <row r="118" s="1" customFormat="1" ht="6.96" customHeight="1">
      <c r="B118" s="33"/>
      <c r="C118" s="34"/>
      <c r="D118" s="34"/>
      <c r="E118" s="34"/>
      <c r="F118" s="34"/>
      <c r="G118" s="34"/>
      <c r="H118" s="34"/>
      <c r="I118" s="134"/>
      <c r="J118" s="34"/>
      <c r="K118" s="34"/>
      <c r="L118" s="38"/>
    </row>
    <row r="119" s="1" customFormat="1" ht="15.15" customHeight="1">
      <c r="B119" s="33"/>
      <c r="C119" s="27" t="s">
        <v>24</v>
      </c>
      <c r="D119" s="34"/>
      <c r="E119" s="34"/>
      <c r="F119" s="22" t="str">
        <f>E15</f>
        <v xml:space="preserve"> </v>
      </c>
      <c r="G119" s="34"/>
      <c r="H119" s="34"/>
      <c r="I119" s="137" t="s">
        <v>30</v>
      </c>
      <c r="J119" s="31" t="str">
        <f>E21</f>
        <v>Ing. Pavel Matura</v>
      </c>
      <c r="K119" s="34"/>
      <c r="L119" s="38"/>
    </row>
    <row r="120" s="1" customFormat="1" ht="15.15" customHeight="1">
      <c r="B120" s="33"/>
      <c r="C120" s="27" t="s">
        <v>28</v>
      </c>
      <c r="D120" s="34"/>
      <c r="E120" s="34"/>
      <c r="F120" s="22" t="str">
        <f>IF(E18="","",E18)</f>
        <v>Vyplň údaj</v>
      </c>
      <c r="G120" s="34"/>
      <c r="H120" s="34"/>
      <c r="I120" s="137" t="s">
        <v>33</v>
      </c>
      <c r="J120" s="31" t="str">
        <f>E24</f>
        <v>Ing. Pavel Matura</v>
      </c>
      <c r="K120" s="34"/>
      <c r="L120" s="38"/>
    </row>
    <row r="121" s="1" customFormat="1" ht="10.32" customHeight="1">
      <c r="B121" s="33"/>
      <c r="C121" s="34"/>
      <c r="D121" s="34"/>
      <c r="E121" s="34"/>
      <c r="F121" s="34"/>
      <c r="G121" s="34"/>
      <c r="H121" s="34"/>
      <c r="I121" s="134"/>
      <c r="J121" s="34"/>
      <c r="K121" s="34"/>
      <c r="L121" s="38"/>
    </row>
    <row r="122" s="9" customFormat="1" ht="29.28" customHeight="1">
      <c r="B122" s="185"/>
      <c r="C122" s="186" t="s">
        <v>108</v>
      </c>
      <c r="D122" s="187" t="s">
        <v>61</v>
      </c>
      <c r="E122" s="187" t="s">
        <v>57</v>
      </c>
      <c r="F122" s="187" t="s">
        <v>58</v>
      </c>
      <c r="G122" s="187" t="s">
        <v>109</v>
      </c>
      <c r="H122" s="187" t="s">
        <v>110</v>
      </c>
      <c r="I122" s="188" t="s">
        <v>111</v>
      </c>
      <c r="J122" s="187" t="s">
        <v>101</v>
      </c>
      <c r="K122" s="189" t="s">
        <v>112</v>
      </c>
      <c r="L122" s="190"/>
      <c r="M122" s="90" t="s">
        <v>1</v>
      </c>
      <c r="N122" s="91" t="s">
        <v>40</v>
      </c>
      <c r="O122" s="91" t="s">
        <v>113</v>
      </c>
      <c r="P122" s="91" t="s">
        <v>114</v>
      </c>
      <c r="Q122" s="91" t="s">
        <v>115</v>
      </c>
      <c r="R122" s="91" t="s">
        <v>116</v>
      </c>
      <c r="S122" s="91" t="s">
        <v>117</v>
      </c>
      <c r="T122" s="91" t="s">
        <v>118</v>
      </c>
      <c r="U122" s="92" t="s">
        <v>119</v>
      </c>
    </row>
    <row r="123" s="1" customFormat="1" ht="22.8" customHeight="1">
      <c r="B123" s="33"/>
      <c r="C123" s="97" t="s">
        <v>120</v>
      </c>
      <c r="D123" s="34"/>
      <c r="E123" s="34"/>
      <c r="F123" s="34"/>
      <c r="G123" s="34"/>
      <c r="H123" s="34"/>
      <c r="I123" s="134"/>
      <c r="J123" s="191">
        <f>BK123</f>
        <v>0</v>
      </c>
      <c r="K123" s="34"/>
      <c r="L123" s="38"/>
      <c r="M123" s="93"/>
      <c r="N123" s="94"/>
      <c r="O123" s="94"/>
      <c r="P123" s="192">
        <f>P124+P149+P165+P194+P207+P211+P213</f>
        <v>0</v>
      </c>
      <c r="Q123" s="94"/>
      <c r="R123" s="192">
        <f>R124+R149+R165+R194+R207+R211+R213</f>
        <v>0</v>
      </c>
      <c r="S123" s="94"/>
      <c r="T123" s="192">
        <f>T124+T149+T165+T194+T207+T211+T213</f>
        <v>0</v>
      </c>
      <c r="U123" s="95"/>
      <c r="AT123" s="12" t="s">
        <v>75</v>
      </c>
      <c r="AU123" s="12" t="s">
        <v>103</v>
      </c>
      <c r="BK123" s="193">
        <f>BK124+BK149+BK165+BK194+BK207+BK211+BK213</f>
        <v>0</v>
      </c>
    </row>
    <row r="124" s="10" customFormat="1" ht="25.92" customHeight="1">
      <c r="B124" s="194"/>
      <c r="C124" s="195"/>
      <c r="D124" s="196" t="s">
        <v>75</v>
      </c>
      <c r="E124" s="197" t="s">
        <v>264</v>
      </c>
      <c r="F124" s="197" t="s">
        <v>265</v>
      </c>
      <c r="G124" s="195"/>
      <c r="H124" s="195"/>
      <c r="I124" s="198"/>
      <c r="J124" s="199">
        <f>BK124</f>
        <v>0</v>
      </c>
      <c r="K124" s="195"/>
      <c r="L124" s="200"/>
      <c r="M124" s="201"/>
      <c r="N124" s="202"/>
      <c r="O124" s="202"/>
      <c r="P124" s="203">
        <f>SUM(P125:P148)</f>
        <v>0</v>
      </c>
      <c r="Q124" s="202"/>
      <c r="R124" s="203">
        <f>SUM(R125:R148)</f>
        <v>0</v>
      </c>
      <c r="S124" s="202"/>
      <c r="T124" s="203">
        <f>SUM(T125:T148)</f>
        <v>0</v>
      </c>
      <c r="U124" s="204"/>
      <c r="AR124" s="205" t="s">
        <v>86</v>
      </c>
      <c r="AT124" s="206" t="s">
        <v>75</v>
      </c>
      <c r="AU124" s="206" t="s">
        <v>76</v>
      </c>
      <c r="AY124" s="205" t="s">
        <v>123</v>
      </c>
      <c r="BK124" s="207">
        <f>SUM(BK125:BK148)</f>
        <v>0</v>
      </c>
    </row>
    <row r="125" s="1" customFormat="1" ht="24" customHeight="1">
      <c r="B125" s="33"/>
      <c r="C125" s="208" t="s">
        <v>84</v>
      </c>
      <c r="D125" s="208" t="s">
        <v>124</v>
      </c>
      <c r="E125" s="209" t="s">
        <v>266</v>
      </c>
      <c r="F125" s="210" t="s">
        <v>267</v>
      </c>
      <c r="G125" s="211" t="s">
        <v>138</v>
      </c>
      <c r="H125" s="212">
        <v>482</v>
      </c>
      <c r="I125" s="213"/>
      <c r="J125" s="214">
        <f>ROUND(I125*H125,2)</f>
        <v>0</v>
      </c>
      <c r="K125" s="210" t="s">
        <v>128</v>
      </c>
      <c r="L125" s="38"/>
      <c r="M125" s="215" t="s">
        <v>1</v>
      </c>
      <c r="N125" s="216" t="s">
        <v>41</v>
      </c>
      <c r="O125" s="81"/>
      <c r="P125" s="217">
        <f>O125*H125</f>
        <v>0</v>
      </c>
      <c r="Q125" s="217">
        <v>0</v>
      </c>
      <c r="R125" s="217">
        <f>Q125*H125</f>
        <v>0</v>
      </c>
      <c r="S125" s="217">
        <v>0</v>
      </c>
      <c r="T125" s="217">
        <f>S125*H125</f>
        <v>0</v>
      </c>
      <c r="U125" s="218" t="s">
        <v>1</v>
      </c>
      <c r="AR125" s="219" t="s">
        <v>84</v>
      </c>
      <c r="AT125" s="219" t="s">
        <v>124</v>
      </c>
      <c r="AU125" s="219" t="s">
        <v>84</v>
      </c>
      <c r="AY125" s="12" t="s">
        <v>123</v>
      </c>
      <c r="BE125" s="220">
        <f>IF(N125="základní",J125,0)</f>
        <v>0</v>
      </c>
      <c r="BF125" s="220">
        <f>IF(N125="snížená",J125,0)</f>
        <v>0</v>
      </c>
      <c r="BG125" s="220">
        <f>IF(N125="zákl. přenesená",J125,0)</f>
        <v>0</v>
      </c>
      <c r="BH125" s="220">
        <f>IF(N125="sníž. přenesená",J125,0)</f>
        <v>0</v>
      </c>
      <c r="BI125" s="220">
        <f>IF(N125="nulová",J125,0)</f>
        <v>0</v>
      </c>
      <c r="BJ125" s="12" t="s">
        <v>84</v>
      </c>
      <c r="BK125" s="220">
        <f>ROUND(I125*H125,2)</f>
        <v>0</v>
      </c>
      <c r="BL125" s="12" t="s">
        <v>84</v>
      </c>
      <c r="BM125" s="219" t="s">
        <v>268</v>
      </c>
    </row>
    <row r="126" s="1" customFormat="1" ht="24" customHeight="1">
      <c r="B126" s="33"/>
      <c r="C126" s="208" t="s">
        <v>86</v>
      </c>
      <c r="D126" s="208" t="s">
        <v>124</v>
      </c>
      <c r="E126" s="209" t="s">
        <v>269</v>
      </c>
      <c r="F126" s="210" t="s">
        <v>270</v>
      </c>
      <c r="G126" s="211" t="s">
        <v>138</v>
      </c>
      <c r="H126" s="212">
        <v>42</v>
      </c>
      <c r="I126" s="213"/>
      <c r="J126" s="214">
        <f>ROUND(I126*H126,2)</f>
        <v>0</v>
      </c>
      <c r="K126" s="210" t="s">
        <v>128</v>
      </c>
      <c r="L126" s="38"/>
      <c r="M126" s="215" t="s">
        <v>1</v>
      </c>
      <c r="N126" s="216" t="s">
        <v>41</v>
      </c>
      <c r="O126" s="81"/>
      <c r="P126" s="217">
        <f>O126*H126</f>
        <v>0</v>
      </c>
      <c r="Q126" s="217">
        <v>0</v>
      </c>
      <c r="R126" s="217">
        <f>Q126*H126</f>
        <v>0</v>
      </c>
      <c r="S126" s="217">
        <v>0</v>
      </c>
      <c r="T126" s="217">
        <f>S126*H126</f>
        <v>0</v>
      </c>
      <c r="U126" s="218" t="s">
        <v>1</v>
      </c>
      <c r="AR126" s="219" t="s">
        <v>84</v>
      </c>
      <c r="AT126" s="219" t="s">
        <v>124</v>
      </c>
      <c r="AU126" s="219" t="s">
        <v>84</v>
      </c>
      <c r="AY126" s="12" t="s">
        <v>123</v>
      </c>
      <c r="BE126" s="220">
        <f>IF(N126="základní",J126,0)</f>
        <v>0</v>
      </c>
      <c r="BF126" s="220">
        <f>IF(N126="snížená",J126,0)</f>
        <v>0</v>
      </c>
      <c r="BG126" s="220">
        <f>IF(N126="zákl. přenesená",J126,0)</f>
        <v>0</v>
      </c>
      <c r="BH126" s="220">
        <f>IF(N126="sníž. přenesená",J126,0)</f>
        <v>0</v>
      </c>
      <c r="BI126" s="220">
        <f>IF(N126="nulová",J126,0)</f>
        <v>0</v>
      </c>
      <c r="BJ126" s="12" t="s">
        <v>84</v>
      </c>
      <c r="BK126" s="220">
        <f>ROUND(I126*H126,2)</f>
        <v>0</v>
      </c>
      <c r="BL126" s="12" t="s">
        <v>84</v>
      </c>
      <c r="BM126" s="219" t="s">
        <v>271</v>
      </c>
    </row>
    <row r="127" s="1" customFormat="1" ht="24" customHeight="1">
      <c r="B127" s="33"/>
      <c r="C127" s="208" t="s">
        <v>135</v>
      </c>
      <c r="D127" s="208" t="s">
        <v>124</v>
      </c>
      <c r="E127" s="209" t="s">
        <v>272</v>
      </c>
      <c r="F127" s="210" t="s">
        <v>273</v>
      </c>
      <c r="G127" s="211" t="s">
        <v>138</v>
      </c>
      <c r="H127" s="212">
        <v>25</v>
      </c>
      <c r="I127" s="213"/>
      <c r="J127" s="214">
        <f>ROUND(I127*H127,2)</f>
        <v>0</v>
      </c>
      <c r="K127" s="210" t="s">
        <v>128</v>
      </c>
      <c r="L127" s="38"/>
      <c r="M127" s="215" t="s">
        <v>1</v>
      </c>
      <c r="N127" s="216" t="s">
        <v>41</v>
      </c>
      <c r="O127" s="81"/>
      <c r="P127" s="217">
        <f>O127*H127</f>
        <v>0</v>
      </c>
      <c r="Q127" s="217">
        <v>0</v>
      </c>
      <c r="R127" s="217">
        <f>Q127*H127</f>
        <v>0</v>
      </c>
      <c r="S127" s="217">
        <v>0</v>
      </c>
      <c r="T127" s="217">
        <f>S127*H127</f>
        <v>0</v>
      </c>
      <c r="U127" s="218" t="s">
        <v>1</v>
      </c>
      <c r="AR127" s="219" t="s">
        <v>84</v>
      </c>
      <c r="AT127" s="219" t="s">
        <v>124</v>
      </c>
      <c r="AU127" s="219" t="s">
        <v>84</v>
      </c>
      <c r="AY127" s="12" t="s">
        <v>123</v>
      </c>
      <c r="BE127" s="220">
        <f>IF(N127="základní",J127,0)</f>
        <v>0</v>
      </c>
      <c r="BF127" s="220">
        <f>IF(N127="snížená",J127,0)</f>
        <v>0</v>
      </c>
      <c r="BG127" s="220">
        <f>IF(N127="zákl. přenesená",J127,0)</f>
        <v>0</v>
      </c>
      <c r="BH127" s="220">
        <f>IF(N127="sníž. přenesená",J127,0)</f>
        <v>0</v>
      </c>
      <c r="BI127" s="220">
        <f>IF(N127="nulová",J127,0)</f>
        <v>0</v>
      </c>
      <c r="BJ127" s="12" t="s">
        <v>84</v>
      </c>
      <c r="BK127" s="220">
        <f>ROUND(I127*H127,2)</f>
        <v>0</v>
      </c>
      <c r="BL127" s="12" t="s">
        <v>84</v>
      </c>
      <c r="BM127" s="219" t="s">
        <v>274</v>
      </c>
    </row>
    <row r="128" s="1" customFormat="1" ht="24" customHeight="1">
      <c r="B128" s="33"/>
      <c r="C128" s="208" t="s">
        <v>141</v>
      </c>
      <c r="D128" s="208" t="s">
        <v>124</v>
      </c>
      <c r="E128" s="209" t="s">
        <v>275</v>
      </c>
      <c r="F128" s="210" t="s">
        <v>276</v>
      </c>
      <c r="G128" s="211" t="s">
        <v>138</v>
      </c>
      <c r="H128" s="212">
        <v>10</v>
      </c>
      <c r="I128" s="213"/>
      <c r="J128" s="214">
        <f>ROUND(I128*H128,2)</f>
        <v>0</v>
      </c>
      <c r="K128" s="210" t="s">
        <v>128</v>
      </c>
      <c r="L128" s="38"/>
      <c r="M128" s="215" t="s">
        <v>1</v>
      </c>
      <c r="N128" s="216" t="s">
        <v>41</v>
      </c>
      <c r="O128" s="81"/>
      <c r="P128" s="217">
        <f>O128*H128</f>
        <v>0</v>
      </c>
      <c r="Q128" s="217">
        <v>0</v>
      </c>
      <c r="R128" s="217">
        <f>Q128*H128</f>
        <v>0</v>
      </c>
      <c r="S128" s="217">
        <v>0</v>
      </c>
      <c r="T128" s="217">
        <f>S128*H128</f>
        <v>0</v>
      </c>
      <c r="U128" s="218" t="s">
        <v>1</v>
      </c>
      <c r="AR128" s="219" t="s">
        <v>84</v>
      </c>
      <c r="AT128" s="219" t="s">
        <v>124</v>
      </c>
      <c r="AU128" s="219" t="s">
        <v>84</v>
      </c>
      <c r="AY128" s="12" t="s">
        <v>123</v>
      </c>
      <c r="BE128" s="220">
        <f>IF(N128="základní",J128,0)</f>
        <v>0</v>
      </c>
      <c r="BF128" s="220">
        <f>IF(N128="snížená",J128,0)</f>
        <v>0</v>
      </c>
      <c r="BG128" s="220">
        <f>IF(N128="zákl. přenesená",J128,0)</f>
        <v>0</v>
      </c>
      <c r="BH128" s="220">
        <f>IF(N128="sníž. přenesená",J128,0)</f>
        <v>0</v>
      </c>
      <c r="BI128" s="220">
        <f>IF(N128="nulová",J128,0)</f>
        <v>0</v>
      </c>
      <c r="BJ128" s="12" t="s">
        <v>84</v>
      </c>
      <c r="BK128" s="220">
        <f>ROUND(I128*H128,2)</f>
        <v>0</v>
      </c>
      <c r="BL128" s="12" t="s">
        <v>84</v>
      </c>
      <c r="BM128" s="219" t="s">
        <v>277</v>
      </c>
    </row>
    <row r="129" s="1" customFormat="1" ht="24" customHeight="1">
      <c r="B129" s="33"/>
      <c r="C129" s="208" t="s">
        <v>147</v>
      </c>
      <c r="D129" s="208" t="s">
        <v>124</v>
      </c>
      <c r="E129" s="209" t="s">
        <v>278</v>
      </c>
      <c r="F129" s="210" t="s">
        <v>279</v>
      </c>
      <c r="G129" s="211" t="s">
        <v>138</v>
      </c>
      <c r="H129" s="212">
        <v>10</v>
      </c>
      <c r="I129" s="213"/>
      <c r="J129" s="214">
        <f>ROUND(I129*H129,2)</f>
        <v>0</v>
      </c>
      <c r="K129" s="210" t="s">
        <v>128</v>
      </c>
      <c r="L129" s="38"/>
      <c r="M129" s="215" t="s">
        <v>1</v>
      </c>
      <c r="N129" s="216" t="s">
        <v>41</v>
      </c>
      <c r="O129" s="81"/>
      <c r="P129" s="217">
        <f>O129*H129</f>
        <v>0</v>
      </c>
      <c r="Q129" s="217">
        <v>0</v>
      </c>
      <c r="R129" s="217">
        <f>Q129*H129</f>
        <v>0</v>
      </c>
      <c r="S129" s="217">
        <v>0</v>
      </c>
      <c r="T129" s="217">
        <f>S129*H129</f>
        <v>0</v>
      </c>
      <c r="U129" s="218" t="s">
        <v>1</v>
      </c>
      <c r="AR129" s="219" t="s">
        <v>84</v>
      </c>
      <c r="AT129" s="219" t="s">
        <v>124</v>
      </c>
      <c r="AU129" s="219" t="s">
        <v>84</v>
      </c>
      <c r="AY129" s="12" t="s">
        <v>123</v>
      </c>
      <c r="BE129" s="220">
        <f>IF(N129="základní",J129,0)</f>
        <v>0</v>
      </c>
      <c r="BF129" s="220">
        <f>IF(N129="snížená",J129,0)</f>
        <v>0</v>
      </c>
      <c r="BG129" s="220">
        <f>IF(N129="zákl. přenesená",J129,0)</f>
        <v>0</v>
      </c>
      <c r="BH129" s="220">
        <f>IF(N129="sníž. přenesená",J129,0)</f>
        <v>0</v>
      </c>
      <c r="BI129" s="220">
        <f>IF(N129="nulová",J129,0)</f>
        <v>0</v>
      </c>
      <c r="BJ129" s="12" t="s">
        <v>84</v>
      </c>
      <c r="BK129" s="220">
        <f>ROUND(I129*H129,2)</f>
        <v>0</v>
      </c>
      <c r="BL129" s="12" t="s">
        <v>84</v>
      </c>
      <c r="BM129" s="219" t="s">
        <v>280</v>
      </c>
    </row>
    <row r="130" s="1" customFormat="1" ht="24" customHeight="1">
      <c r="B130" s="33"/>
      <c r="C130" s="208" t="s">
        <v>151</v>
      </c>
      <c r="D130" s="208" t="s">
        <v>124</v>
      </c>
      <c r="E130" s="209" t="s">
        <v>281</v>
      </c>
      <c r="F130" s="210" t="s">
        <v>282</v>
      </c>
      <c r="G130" s="211" t="s">
        <v>138</v>
      </c>
      <c r="H130" s="212">
        <v>6</v>
      </c>
      <c r="I130" s="213"/>
      <c r="J130" s="214">
        <f>ROUND(I130*H130,2)</f>
        <v>0</v>
      </c>
      <c r="K130" s="210" t="s">
        <v>128</v>
      </c>
      <c r="L130" s="38"/>
      <c r="M130" s="215" t="s">
        <v>1</v>
      </c>
      <c r="N130" s="216" t="s">
        <v>41</v>
      </c>
      <c r="O130" s="81"/>
      <c r="P130" s="217">
        <f>O130*H130</f>
        <v>0</v>
      </c>
      <c r="Q130" s="217">
        <v>0</v>
      </c>
      <c r="R130" s="217">
        <f>Q130*H130</f>
        <v>0</v>
      </c>
      <c r="S130" s="217">
        <v>0</v>
      </c>
      <c r="T130" s="217">
        <f>S130*H130</f>
        <v>0</v>
      </c>
      <c r="U130" s="218" t="s">
        <v>1</v>
      </c>
      <c r="AR130" s="219" t="s">
        <v>84</v>
      </c>
      <c r="AT130" s="219" t="s">
        <v>124</v>
      </c>
      <c r="AU130" s="219" t="s">
        <v>84</v>
      </c>
      <c r="AY130" s="12" t="s">
        <v>123</v>
      </c>
      <c r="BE130" s="220">
        <f>IF(N130="základní",J130,0)</f>
        <v>0</v>
      </c>
      <c r="BF130" s="220">
        <f>IF(N130="snížená",J130,0)</f>
        <v>0</v>
      </c>
      <c r="BG130" s="220">
        <f>IF(N130="zákl. přenesená",J130,0)</f>
        <v>0</v>
      </c>
      <c r="BH130" s="220">
        <f>IF(N130="sníž. přenesená",J130,0)</f>
        <v>0</v>
      </c>
      <c r="BI130" s="220">
        <f>IF(N130="nulová",J130,0)</f>
        <v>0</v>
      </c>
      <c r="BJ130" s="12" t="s">
        <v>84</v>
      </c>
      <c r="BK130" s="220">
        <f>ROUND(I130*H130,2)</f>
        <v>0</v>
      </c>
      <c r="BL130" s="12" t="s">
        <v>84</v>
      </c>
      <c r="BM130" s="219" t="s">
        <v>283</v>
      </c>
    </row>
    <row r="131" s="1" customFormat="1" ht="24" customHeight="1">
      <c r="B131" s="33"/>
      <c r="C131" s="208" t="s">
        <v>155</v>
      </c>
      <c r="D131" s="208" t="s">
        <v>124</v>
      </c>
      <c r="E131" s="209" t="s">
        <v>284</v>
      </c>
      <c r="F131" s="210" t="s">
        <v>285</v>
      </c>
      <c r="G131" s="211" t="s">
        <v>127</v>
      </c>
      <c r="H131" s="212">
        <v>82</v>
      </c>
      <c r="I131" s="213"/>
      <c r="J131" s="214">
        <f>ROUND(I131*H131,2)</f>
        <v>0</v>
      </c>
      <c r="K131" s="210" t="s">
        <v>128</v>
      </c>
      <c r="L131" s="38"/>
      <c r="M131" s="215" t="s">
        <v>1</v>
      </c>
      <c r="N131" s="216" t="s">
        <v>41</v>
      </c>
      <c r="O131" s="81"/>
      <c r="P131" s="217">
        <f>O131*H131</f>
        <v>0</v>
      </c>
      <c r="Q131" s="217">
        <v>0</v>
      </c>
      <c r="R131" s="217">
        <f>Q131*H131</f>
        <v>0</v>
      </c>
      <c r="S131" s="217">
        <v>0</v>
      </c>
      <c r="T131" s="217">
        <f>S131*H131</f>
        <v>0</v>
      </c>
      <c r="U131" s="218" t="s">
        <v>1</v>
      </c>
      <c r="AR131" s="219" t="s">
        <v>139</v>
      </c>
      <c r="AT131" s="219" t="s">
        <v>124</v>
      </c>
      <c r="AU131" s="219" t="s">
        <v>84</v>
      </c>
      <c r="AY131" s="12" t="s">
        <v>123</v>
      </c>
      <c r="BE131" s="220">
        <f>IF(N131="základní",J131,0)</f>
        <v>0</v>
      </c>
      <c r="BF131" s="220">
        <f>IF(N131="snížená",J131,0)</f>
        <v>0</v>
      </c>
      <c r="BG131" s="220">
        <f>IF(N131="zákl. přenesená",J131,0)</f>
        <v>0</v>
      </c>
      <c r="BH131" s="220">
        <f>IF(N131="sníž. přenesená",J131,0)</f>
        <v>0</v>
      </c>
      <c r="BI131" s="220">
        <f>IF(N131="nulová",J131,0)</f>
        <v>0</v>
      </c>
      <c r="BJ131" s="12" t="s">
        <v>84</v>
      </c>
      <c r="BK131" s="220">
        <f>ROUND(I131*H131,2)</f>
        <v>0</v>
      </c>
      <c r="BL131" s="12" t="s">
        <v>139</v>
      </c>
      <c r="BM131" s="219" t="s">
        <v>286</v>
      </c>
    </row>
    <row r="132" s="1" customFormat="1" ht="16.5" customHeight="1">
      <c r="B132" s="33"/>
      <c r="C132" s="221" t="s">
        <v>159</v>
      </c>
      <c r="D132" s="221" t="s">
        <v>130</v>
      </c>
      <c r="E132" s="222" t="s">
        <v>287</v>
      </c>
      <c r="F132" s="223" t="s">
        <v>288</v>
      </c>
      <c r="G132" s="224" t="s">
        <v>127</v>
      </c>
      <c r="H132" s="225">
        <v>82</v>
      </c>
      <c r="I132" s="226"/>
      <c r="J132" s="227">
        <f>ROUND(I132*H132,2)</f>
        <v>0</v>
      </c>
      <c r="K132" s="223" t="s">
        <v>1</v>
      </c>
      <c r="L132" s="228"/>
      <c r="M132" s="229" t="s">
        <v>1</v>
      </c>
      <c r="N132" s="230" t="s">
        <v>41</v>
      </c>
      <c r="O132" s="81"/>
      <c r="P132" s="217">
        <f>O132*H132</f>
        <v>0</v>
      </c>
      <c r="Q132" s="217">
        <v>0</v>
      </c>
      <c r="R132" s="217">
        <f>Q132*H132</f>
        <v>0</v>
      </c>
      <c r="S132" s="217">
        <v>0</v>
      </c>
      <c r="T132" s="217">
        <f>S132*H132</f>
        <v>0</v>
      </c>
      <c r="U132" s="218" t="s">
        <v>1</v>
      </c>
      <c r="AR132" s="219" t="s">
        <v>145</v>
      </c>
      <c r="AT132" s="219" t="s">
        <v>130</v>
      </c>
      <c r="AU132" s="219" t="s">
        <v>84</v>
      </c>
      <c r="AY132" s="12" t="s">
        <v>123</v>
      </c>
      <c r="BE132" s="220">
        <f>IF(N132="základní",J132,0)</f>
        <v>0</v>
      </c>
      <c r="BF132" s="220">
        <f>IF(N132="snížená",J132,0)</f>
        <v>0</v>
      </c>
      <c r="BG132" s="220">
        <f>IF(N132="zákl. přenesená",J132,0)</f>
        <v>0</v>
      </c>
      <c r="BH132" s="220">
        <f>IF(N132="sníž. přenesená",J132,0)</f>
        <v>0</v>
      </c>
      <c r="BI132" s="220">
        <f>IF(N132="nulová",J132,0)</f>
        <v>0</v>
      </c>
      <c r="BJ132" s="12" t="s">
        <v>84</v>
      </c>
      <c r="BK132" s="220">
        <f>ROUND(I132*H132,2)</f>
        <v>0</v>
      </c>
      <c r="BL132" s="12" t="s">
        <v>139</v>
      </c>
      <c r="BM132" s="219" t="s">
        <v>289</v>
      </c>
    </row>
    <row r="133" s="1" customFormat="1" ht="24" customHeight="1">
      <c r="B133" s="33"/>
      <c r="C133" s="208" t="s">
        <v>164</v>
      </c>
      <c r="D133" s="208" t="s">
        <v>124</v>
      </c>
      <c r="E133" s="209" t="s">
        <v>290</v>
      </c>
      <c r="F133" s="210" t="s">
        <v>291</v>
      </c>
      <c r="G133" s="211" t="s">
        <v>127</v>
      </c>
      <c r="H133" s="212">
        <v>25</v>
      </c>
      <c r="I133" s="213"/>
      <c r="J133" s="214">
        <f>ROUND(I133*H133,2)</f>
        <v>0</v>
      </c>
      <c r="K133" s="210" t="s">
        <v>128</v>
      </c>
      <c r="L133" s="38"/>
      <c r="M133" s="215" t="s">
        <v>1</v>
      </c>
      <c r="N133" s="216" t="s">
        <v>41</v>
      </c>
      <c r="O133" s="81"/>
      <c r="P133" s="217">
        <f>O133*H133</f>
        <v>0</v>
      </c>
      <c r="Q133" s="217">
        <v>0</v>
      </c>
      <c r="R133" s="217">
        <f>Q133*H133</f>
        <v>0</v>
      </c>
      <c r="S133" s="217">
        <v>0</v>
      </c>
      <c r="T133" s="217">
        <f>S133*H133</f>
        <v>0</v>
      </c>
      <c r="U133" s="218" t="s">
        <v>1</v>
      </c>
      <c r="AR133" s="219" t="s">
        <v>139</v>
      </c>
      <c r="AT133" s="219" t="s">
        <v>124</v>
      </c>
      <c r="AU133" s="219" t="s">
        <v>84</v>
      </c>
      <c r="AY133" s="12" t="s">
        <v>123</v>
      </c>
      <c r="BE133" s="220">
        <f>IF(N133="základní",J133,0)</f>
        <v>0</v>
      </c>
      <c r="BF133" s="220">
        <f>IF(N133="snížená",J133,0)</f>
        <v>0</v>
      </c>
      <c r="BG133" s="220">
        <f>IF(N133="zákl. přenesená",J133,0)</f>
        <v>0</v>
      </c>
      <c r="BH133" s="220">
        <f>IF(N133="sníž. přenesená",J133,0)</f>
        <v>0</v>
      </c>
      <c r="BI133" s="220">
        <f>IF(N133="nulová",J133,0)</f>
        <v>0</v>
      </c>
      <c r="BJ133" s="12" t="s">
        <v>84</v>
      </c>
      <c r="BK133" s="220">
        <f>ROUND(I133*H133,2)</f>
        <v>0</v>
      </c>
      <c r="BL133" s="12" t="s">
        <v>139</v>
      </c>
      <c r="BM133" s="219" t="s">
        <v>292</v>
      </c>
    </row>
    <row r="134" s="1" customFormat="1" ht="16.5" customHeight="1">
      <c r="B134" s="33"/>
      <c r="C134" s="221" t="s">
        <v>168</v>
      </c>
      <c r="D134" s="221" t="s">
        <v>130</v>
      </c>
      <c r="E134" s="222" t="s">
        <v>293</v>
      </c>
      <c r="F134" s="223" t="s">
        <v>294</v>
      </c>
      <c r="G134" s="224" t="s">
        <v>127</v>
      </c>
      <c r="H134" s="225">
        <v>25</v>
      </c>
      <c r="I134" s="226"/>
      <c r="J134" s="227">
        <f>ROUND(I134*H134,2)</f>
        <v>0</v>
      </c>
      <c r="K134" s="223" t="s">
        <v>1</v>
      </c>
      <c r="L134" s="228"/>
      <c r="M134" s="229" t="s">
        <v>1</v>
      </c>
      <c r="N134" s="230" t="s">
        <v>41</v>
      </c>
      <c r="O134" s="81"/>
      <c r="P134" s="217">
        <f>O134*H134</f>
        <v>0</v>
      </c>
      <c r="Q134" s="217">
        <v>0</v>
      </c>
      <c r="R134" s="217">
        <f>Q134*H134</f>
        <v>0</v>
      </c>
      <c r="S134" s="217">
        <v>0</v>
      </c>
      <c r="T134" s="217">
        <f>S134*H134</f>
        <v>0</v>
      </c>
      <c r="U134" s="218" t="s">
        <v>1</v>
      </c>
      <c r="AR134" s="219" t="s">
        <v>145</v>
      </c>
      <c r="AT134" s="219" t="s">
        <v>130</v>
      </c>
      <c r="AU134" s="219" t="s">
        <v>84</v>
      </c>
      <c r="AY134" s="12" t="s">
        <v>123</v>
      </c>
      <c r="BE134" s="220">
        <f>IF(N134="základní",J134,0)</f>
        <v>0</v>
      </c>
      <c r="BF134" s="220">
        <f>IF(N134="snížená",J134,0)</f>
        <v>0</v>
      </c>
      <c r="BG134" s="220">
        <f>IF(N134="zákl. přenesená",J134,0)</f>
        <v>0</v>
      </c>
      <c r="BH134" s="220">
        <f>IF(N134="sníž. přenesená",J134,0)</f>
        <v>0</v>
      </c>
      <c r="BI134" s="220">
        <f>IF(N134="nulová",J134,0)</f>
        <v>0</v>
      </c>
      <c r="BJ134" s="12" t="s">
        <v>84</v>
      </c>
      <c r="BK134" s="220">
        <f>ROUND(I134*H134,2)</f>
        <v>0</v>
      </c>
      <c r="BL134" s="12" t="s">
        <v>139</v>
      </c>
      <c r="BM134" s="219" t="s">
        <v>295</v>
      </c>
    </row>
    <row r="135" s="1" customFormat="1" ht="24" customHeight="1">
      <c r="B135" s="33"/>
      <c r="C135" s="208" t="s">
        <v>172</v>
      </c>
      <c r="D135" s="208" t="s">
        <v>124</v>
      </c>
      <c r="E135" s="209" t="s">
        <v>296</v>
      </c>
      <c r="F135" s="210" t="s">
        <v>297</v>
      </c>
      <c r="G135" s="211" t="s">
        <v>127</v>
      </c>
      <c r="H135" s="212">
        <v>56</v>
      </c>
      <c r="I135" s="213"/>
      <c r="J135" s="214">
        <f>ROUND(I135*H135,2)</f>
        <v>0</v>
      </c>
      <c r="K135" s="210" t="s">
        <v>128</v>
      </c>
      <c r="L135" s="38"/>
      <c r="M135" s="215" t="s">
        <v>1</v>
      </c>
      <c r="N135" s="216" t="s">
        <v>41</v>
      </c>
      <c r="O135" s="81"/>
      <c r="P135" s="217">
        <f>O135*H135</f>
        <v>0</v>
      </c>
      <c r="Q135" s="217">
        <v>0</v>
      </c>
      <c r="R135" s="217">
        <f>Q135*H135</f>
        <v>0</v>
      </c>
      <c r="S135" s="217">
        <v>0</v>
      </c>
      <c r="T135" s="217">
        <f>S135*H135</f>
        <v>0</v>
      </c>
      <c r="U135" s="218" t="s">
        <v>1</v>
      </c>
      <c r="AR135" s="219" t="s">
        <v>139</v>
      </c>
      <c r="AT135" s="219" t="s">
        <v>124</v>
      </c>
      <c r="AU135" s="219" t="s">
        <v>84</v>
      </c>
      <c r="AY135" s="12" t="s">
        <v>123</v>
      </c>
      <c r="BE135" s="220">
        <f>IF(N135="základní",J135,0)</f>
        <v>0</v>
      </c>
      <c r="BF135" s="220">
        <f>IF(N135="snížená",J135,0)</f>
        <v>0</v>
      </c>
      <c r="BG135" s="220">
        <f>IF(N135="zákl. přenesená",J135,0)</f>
        <v>0</v>
      </c>
      <c r="BH135" s="220">
        <f>IF(N135="sníž. přenesená",J135,0)</f>
        <v>0</v>
      </c>
      <c r="BI135" s="220">
        <f>IF(N135="nulová",J135,0)</f>
        <v>0</v>
      </c>
      <c r="BJ135" s="12" t="s">
        <v>84</v>
      </c>
      <c r="BK135" s="220">
        <f>ROUND(I135*H135,2)</f>
        <v>0</v>
      </c>
      <c r="BL135" s="12" t="s">
        <v>139</v>
      </c>
      <c r="BM135" s="219" t="s">
        <v>298</v>
      </c>
    </row>
    <row r="136" s="1" customFormat="1" ht="36" customHeight="1">
      <c r="B136" s="33"/>
      <c r="C136" s="221" t="s">
        <v>176</v>
      </c>
      <c r="D136" s="221" t="s">
        <v>130</v>
      </c>
      <c r="E136" s="222" t="s">
        <v>299</v>
      </c>
      <c r="F136" s="223" t="s">
        <v>300</v>
      </c>
      <c r="G136" s="224" t="s">
        <v>127</v>
      </c>
      <c r="H136" s="225">
        <v>56</v>
      </c>
      <c r="I136" s="226"/>
      <c r="J136" s="227">
        <f>ROUND(I136*H136,2)</f>
        <v>0</v>
      </c>
      <c r="K136" s="223" t="s">
        <v>1</v>
      </c>
      <c r="L136" s="228"/>
      <c r="M136" s="229" t="s">
        <v>1</v>
      </c>
      <c r="N136" s="230" t="s">
        <v>41</v>
      </c>
      <c r="O136" s="81"/>
      <c r="P136" s="217">
        <f>O136*H136</f>
        <v>0</v>
      </c>
      <c r="Q136" s="217">
        <v>0</v>
      </c>
      <c r="R136" s="217">
        <f>Q136*H136</f>
        <v>0</v>
      </c>
      <c r="S136" s="217">
        <v>0</v>
      </c>
      <c r="T136" s="217">
        <f>S136*H136</f>
        <v>0</v>
      </c>
      <c r="U136" s="218" t="s">
        <v>1</v>
      </c>
      <c r="AR136" s="219" t="s">
        <v>145</v>
      </c>
      <c r="AT136" s="219" t="s">
        <v>130</v>
      </c>
      <c r="AU136" s="219" t="s">
        <v>84</v>
      </c>
      <c r="AY136" s="12" t="s">
        <v>123</v>
      </c>
      <c r="BE136" s="220">
        <f>IF(N136="základní",J136,0)</f>
        <v>0</v>
      </c>
      <c r="BF136" s="220">
        <f>IF(N136="snížená",J136,0)</f>
        <v>0</v>
      </c>
      <c r="BG136" s="220">
        <f>IF(N136="zákl. přenesená",J136,0)</f>
        <v>0</v>
      </c>
      <c r="BH136" s="220">
        <f>IF(N136="sníž. přenesená",J136,0)</f>
        <v>0</v>
      </c>
      <c r="BI136" s="220">
        <f>IF(N136="nulová",J136,0)</f>
        <v>0</v>
      </c>
      <c r="BJ136" s="12" t="s">
        <v>84</v>
      </c>
      <c r="BK136" s="220">
        <f>ROUND(I136*H136,2)</f>
        <v>0</v>
      </c>
      <c r="BL136" s="12" t="s">
        <v>139</v>
      </c>
      <c r="BM136" s="219" t="s">
        <v>301</v>
      </c>
    </row>
    <row r="137" s="1" customFormat="1" ht="24" customHeight="1">
      <c r="B137" s="33"/>
      <c r="C137" s="208" t="s">
        <v>180</v>
      </c>
      <c r="D137" s="208" t="s">
        <v>124</v>
      </c>
      <c r="E137" s="209" t="s">
        <v>302</v>
      </c>
      <c r="F137" s="210" t="s">
        <v>303</v>
      </c>
      <c r="G137" s="211" t="s">
        <v>127</v>
      </c>
      <c r="H137" s="212">
        <v>25</v>
      </c>
      <c r="I137" s="213"/>
      <c r="J137" s="214">
        <f>ROUND(I137*H137,2)</f>
        <v>0</v>
      </c>
      <c r="K137" s="210" t="s">
        <v>128</v>
      </c>
      <c r="L137" s="38"/>
      <c r="M137" s="215" t="s">
        <v>1</v>
      </c>
      <c r="N137" s="216" t="s">
        <v>41</v>
      </c>
      <c r="O137" s="81"/>
      <c r="P137" s="217">
        <f>O137*H137</f>
        <v>0</v>
      </c>
      <c r="Q137" s="217">
        <v>0</v>
      </c>
      <c r="R137" s="217">
        <f>Q137*H137</f>
        <v>0</v>
      </c>
      <c r="S137" s="217">
        <v>0</v>
      </c>
      <c r="T137" s="217">
        <f>S137*H137</f>
        <v>0</v>
      </c>
      <c r="U137" s="218" t="s">
        <v>1</v>
      </c>
      <c r="AR137" s="219" t="s">
        <v>139</v>
      </c>
      <c r="AT137" s="219" t="s">
        <v>124</v>
      </c>
      <c r="AU137" s="219" t="s">
        <v>84</v>
      </c>
      <c r="AY137" s="12" t="s">
        <v>123</v>
      </c>
      <c r="BE137" s="220">
        <f>IF(N137="základní",J137,0)</f>
        <v>0</v>
      </c>
      <c r="BF137" s="220">
        <f>IF(N137="snížená",J137,0)</f>
        <v>0</v>
      </c>
      <c r="BG137" s="220">
        <f>IF(N137="zákl. přenesená",J137,0)</f>
        <v>0</v>
      </c>
      <c r="BH137" s="220">
        <f>IF(N137="sníž. přenesená",J137,0)</f>
        <v>0</v>
      </c>
      <c r="BI137" s="220">
        <f>IF(N137="nulová",J137,0)</f>
        <v>0</v>
      </c>
      <c r="BJ137" s="12" t="s">
        <v>84</v>
      </c>
      <c r="BK137" s="220">
        <f>ROUND(I137*H137,2)</f>
        <v>0</v>
      </c>
      <c r="BL137" s="12" t="s">
        <v>139</v>
      </c>
      <c r="BM137" s="219" t="s">
        <v>304</v>
      </c>
    </row>
    <row r="138" s="1" customFormat="1" ht="36" customHeight="1">
      <c r="B138" s="33"/>
      <c r="C138" s="221" t="s">
        <v>184</v>
      </c>
      <c r="D138" s="221" t="s">
        <v>130</v>
      </c>
      <c r="E138" s="222" t="s">
        <v>305</v>
      </c>
      <c r="F138" s="223" t="s">
        <v>306</v>
      </c>
      <c r="G138" s="224" t="s">
        <v>127</v>
      </c>
      <c r="H138" s="225">
        <v>25</v>
      </c>
      <c r="I138" s="226"/>
      <c r="J138" s="227">
        <f>ROUND(I138*H138,2)</f>
        <v>0</v>
      </c>
      <c r="K138" s="223" t="s">
        <v>1</v>
      </c>
      <c r="L138" s="228"/>
      <c r="M138" s="229" t="s">
        <v>1</v>
      </c>
      <c r="N138" s="230" t="s">
        <v>41</v>
      </c>
      <c r="O138" s="81"/>
      <c r="P138" s="217">
        <f>O138*H138</f>
        <v>0</v>
      </c>
      <c r="Q138" s="217">
        <v>0</v>
      </c>
      <c r="R138" s="217">
        <f>Q138*H138</f>
        <v>0</v>
      </c>
      <c r="S138" s="217">
        <v>0</v>
      </c>
      <c r="T138" s="217">
        <f>S138*H138</f>
        <v>0</v>
      </c>
      <c r="U138" s="218" t="s">
        <v>1</v>
      </c>
      <c r="AR138" s="219" t="s">
        <v>145</v>
      </c>
      <c r="AT138" s="219" t="s">
        <v>130</v>
      </c>
      <c r="AU138" s="219" t="s">
        <v>84</v>
      </c>
      <c r="AY138" s="12" t="s">
        <v>123</v>
      </c>
      <c r="BE138" s="220">
        <f>IF(N138="základní",J138,0)</f>
        <v>0</v>
      </c>
      <c r="BF138" s="220">
        <f>IF(N138="snížená",J138,0)</f>
        <v>0</v>
      </c>
      <c r="BG138" s="220">
        <f>IF(N138="zákl. přenesená",J138,0)</f>
        <v>0</v>
      </c>
      <c r="BH138" s="220">
        <f>IF(N138="sníž. přenesená",J138,0)</f>
        <v>0</v>
      </c>
      <c r="BI138" s="220">
        <f>IF(N138="nulová",J138,0)</f>
        <v>0</v>
      </c>
      <c r="BJ138" s="12" t="s">
        <v>84</v>
      </c>
      <c r="BK138" s="220">
        <f>ROUND(I138*H138,2)</f>
        <v>0</v>
      </c>
      <c r="BL138" s="12" t="s">
        <v>139</v>
      </c>
      <c r="BM138" s="219" t="s">
        <v>307</v>
      </c>
    </row>
    <row r="139" s="1" customFormat="1" ht="24" customHeight="1">
      <c r="B139" s="33"/>
      <c r="C139" s="208" t="s">
        <v>8</v>
      </c>
      <c r="D139" s="208" t="s">
        <v>124</v>
      </c>
      <c r="E139" s="209" t="s">
        <v>308</v>
      </c>
      <c r="F139" s="210" t="s">
        <v>309</v>
      </c>
      <c r="G139" s="211" t="s">
        <v>127</v>
      </c>
      <c r="H139" s="212">
        <v>42</v>
      </c>
      <c r="I139" s="213"/>
      <c r="J139" s="214">
        <f>ROUND(I139*H139,2)</f>
        <v>0</v>
      </c>
      <c r="K139" s="210" t="s">
        <v>128</v>
      </c>
      <c r="L139" s="38"/>
      <c r="M139" s="215" t="s">
        <v>1</v>
      </c>
      <c r="N139" s="216" t="s">
        <v>41</v>
      </c>
      <c r="O139" s="81"/>
      <c r="P139" s="217">
        <f>O139*H139</f>
        <v>0</v>
      </c>
      <c r="Q139" s="217">
        <v>0</v>
      </c>
      <c r="R139" s="217">
        <f>Q139*H139</f>
        <v>0</v>
      </c>
      <c r="S139" s="217">
        <v>0</v>
      </c>
      <c r="T139" s="217">
        <f>S139*H139</f>
        <v>0</v>
      </c>
      <c r="U139" s="218" t="s">
        <v>1</v>
      </c>
      <c r="AR139" s="219" t="s">
        <v>139</v>
      </c>
      <c r="AT139" s="219" t="s">
        <v>124</v>
      </c>
      <c r="AU139" s="219" t="s">
        <v>84</v>
      </c>
      <c r="AY139" s="12" t="s">
        <v>123</v>
      </c>
      <c r="BE139" s="220">
        <f>IF(N139="základní",J139,0)</f>
        <v>0</v>
      </c>
      <c r="BF139" s="220">
        <f>IF(N139="snížená",J139,0)</f>
        <v>0</v>
      </c>
      <c r="BG139" s="220">
        <f>IF(N139="zákl. přenesená",J139,0)</f>
        <v>0</v>
      </c>
      <c r="BH139" s="220">
        <f>IF(N139="sníž. přenesená",J139,0)</f>
        <v>0</v>
      </c>
      <c r="BI139" s="220">
        <f>IF(N139="nulová",J139,0)</f>
        <v>0</v>
      </c>
      <c r="BJ139" s="12" t="s">
        <v>84</v>
      </c>
      <c r="BK139" s="220">
        <f>ROUND(I139*H139,2)</f>
        <v>0</v>
      </c>
      <c r="BL139" s="12" t="s">
        <v>139</v>
      </c>
      <c r="BM139" s="219" t="s">
        <v>310</v>
      </c>
    </row>
    <row r="140" s="1" customFormat="1" ht="36" customHeight="1">
      <c r="B140" s="33"/>
      <c r="C140" s="221" t="s">
        <v>139</v>
      </c>
      <c r="D140" s="221" t="s">
        <v>130</v>
      </c>
      <c r="E140" s="222" t="s">
        <v>311</v>
      </c>
      <c r="F140" s="223" t="s">
        <v>312</v>
      </c>
      <c r="G140" s="224" t="s">
        <v>127</v>
      </c>
      <c r="H140" s="225">
        <v>42</v>
      </c>
      <c r="I140" s="226"/>
      <c r="J140" s="227">
        <f>ROUND(I140*H140,2)</f>
        <v>0</v>
      </c>
      <c r="K140" s="223" t="s">
        <v>1</v>
      </c>
      <c r="L140" s="228"/>
      <c r="M140" s="229" t="s">
        <v>1</v>
      </c>
      <c r="N140" s="230" t="s">
        <v>41</v>
      </c>
      <c r="O140" s="81"/>
      <c r="P140" s="217">
        <f>O140*H140</f>
        <v>0</v>
      </c>
      <c r="Q140" s="217">
        <v>0</v>
      </c>
      <c r="R140" s="217">
        <f>Q140*H140</f>
        <v>0</v>
      </c>
      <c r="S140" s="217">
        <v>0</v>
      </c>
      <c r="T140" s="217">
        <f>S140*H140</f>
        <v>0</v>
      </c>
      <c r="U140" s="218" t="s">
        <v>1</v>
      </c>
      <c r="AR140" s="219" t="s">
        <v>145</v>
      </c>
      <c r="AT140" s="219" t="s">
        <v>130</v>
      </c>
      <c r="AU140" s="219" t="s">
        <v>84</v>
      </c>
      <c r="AY140" s="12" t="s">
        <v>123</v>
      </c>
      <c r="BE140" s="220">
        <f>IF(N140="základní",J140,0)</f>
        <v>0</v>
      </c>
      <c r="BF140" s="220">
        <f>IF(N140="snížená",J140,0)</f>
        <v>0</v>
      </c>
      <c r="BG140" s="220">
        <f>IF(N140="zákl. přenesená",J140,0)</f>
        <v>0</v>
      </c>
      <c r="BH140" s="220">
        <f>IF(N140="sníž. přenesená",J140,0)</f>
        <v>0</v>
      </c>
      <c r="BI140" s="220">
        <f>IF(N140="nulová",J140,0)</f>
        <v>0</v>
      </c>
      <c r="BJ140" s="12" t="s">
        <v>84</v>
      </c>
      <c r="BK140" s="220">
        <f>ROUND(I140*H140,2)</f>
        <v>0</v>
      </c>
      <c r="BL140" s="12" t="s">
        <v>139</v>
      </c>
      <c r="BM140" s="219" t="s">
        <v>313</v>
      </c>
    </row>
    <row r="141" s="1" customFormat="1" ht="24" customHeight="1">
      <c r="B141" s="33"/>
      <c r="C141" s="208" t="s">
        <v>192</v>
      </c>
      <c r="D141" s="208" t="s">
        <v>124</v>
      </c>
      <c r="E141" s="209" t="s">
        <v>308</v>
      </c>
      <c r="F141" s="210" t="s">
        <v>309</v>
      </c>
      <c r="G141" s="211" t="s">
        <v>127</v>
      </c>
      <c r="H141" s="212">
        <v>648</v>
      </c>
      <c r="I141" s="213"/>
      <c r="J141" s="214">
        <f>ROUND(I141*H141,2)</f>
        <v>0</v>
      </c>
      <c r="K141" s="210" t="s">
        <v>128</v>
      </c>
      <c r="L141" s="38"/>
      <c r="M141" s="215" t="s">
        <v>1</v>
      </c>
      <c r="N141" s="216" t="s">
        <v>41</v>
      </c>
      <c r="O141" s="81"/>
      <c r="P141" s="217">
        <f>O141*H141</f>
        <v>0</v>
      </c>
      <c r="Q141" s="217">
        <v>0</v>
      </c>
      <c r="R141" s="217">
        <f>Q141*H141</f>
        <v>0</v>
      </c>
      <c r="S141" s="217">
        <v>0</v>
      </c>
      <c r="T141" s="217">
        <f>S141*H141</f>
        <v>0</v>
      </c>
      <c r="U141" s="218" t="s">
        <v>1</v>
      </c>
      <c r="AR141" s="219" t="s">
        <v>139</v>
      </c>
      <c r="AT141" s="219" t="s">
        <v>124</v>
      </c>
      <c r="AU141" s="219" t="s">
        <v>84</v>
      </c>
      <c r="AY141" s="12" t="s">
        <v>123</v>
      </c>
      <c r="BE141" s="220">
        <f>IF(N141="základní",J141,0)</f>
        <v>0</v>
      </c>
      <c r="BF141" s="220">
        <f>IF(N141="snížená",J141,0)</f>
        <v>0</v>
      </c>
      <c r="BG141" s="220">
        <f>IF(N141="zákl. přenesená",J141,0)</f>
        <v>0</v>
      </c>
      <c r="BH141" s="220">
        <f>IF(N141="sníž. přenesená",J141,0)</f>
        <v>0</v>
      </c>
      <c r="BI141" s="220">
        <f>IF(N141="nulová",J141,0)</f>
        <v>0</v>
      </c>
      <c r="BJ141" s="12" t="s">
        <v>84</v>
      </c>
      <c r="BK141" s="220">
        <f>ROUND(I141*H141,2)</f>
        <v>0</v>
      </c>
      <c r="BL141" s="12" t="s">
        <v>139</v>
      </c>
      <c r="BM141" s="219" t="s">
        <v>314</v>
      </c>
    </row>
    <row r="142" s="1" customFormat="1" ht="36" customHeight="1">
      <c r="B142" s="33"/>
      <c r="C142" s="221" t="s">
        <v>198</v>
      </c>
      <c r="D142" s="221" t="s">
        <v>130</v>
      </c>
      <c r="E142" s="222" t="s">
        <v>315</v>
      </c>
      <c r="F142" s="223" t="s">
        <v>316</v>
      </c>
      <c r="G142" s="224" t="s">
        <v>127</v>
      </c>
      <c r="H142" s="225">
        <v>648</v>
      </c>
      <c r="I142" s="226"/>
      <c r="J142" s="227">
        <f>ROUND(I142*H142,2)</f>
        <v>0</v>
      </c>
      <c r="K142" s="223" t="s">
        <v>1</v>
      </c>
      <c r="L142" s="228"/>
      <c r="M142" s="229" t="s">
        <v>1</v>
      </c>
      <c r="N142" s="230" t="s">
        <v>41</v>
      </c>
      <c r="O142" s="81"/>
      <c r="P142" s="217">
        <f>O142*H142</f>
        <v>0</v>
      </c>
      <c r="Q142" s="217">
        <v>0</v>
      </c>
      <c r="R142" s="217">
        <f>Q142*H142</f>
        <v>0</v>
      </c>
      <c r="S142" s="217">
        <v>0</v>
      </c>
      <c r="T142" s="217">
        <f>S142*H142</f>
        <v>0</v>
      </c>
      <c r="U142" s="218" t="s">
        <v>1</v>
      </c>
      <c r="AR142" s="219" t="s">
        <v>145</v>
      </c>
      <c r="AT142" s="219" t="s">
        <v>130</v>
      </c>
      <c r="AU142" s="219" t="s">
        <v>84</v>
      </c>
      <c r="AY142" s="12" t="s">
        <v>123</v>
      </c>
      <c r="BE142" s="220">
        <f>IF(N142="základní",J142,0)</f>
        <v>0</v>
      </c>
      <c r="BF142" s="220">
        <f>IF(N142="snížená",J142,0)</f>
        <v>0</v>
      </c>
      <c r="BG142" s="220">
        <f>IF(N142="zákl. přenesená",J142,0)</f>
        <v>0</v>
      </c>
      <c r="BH142" s="220">
        <f>IF(N142="sníž. přenesená",J142,0)</f>
        <v>0</v>
      </c>
      <c r="BI142" s="220">
        <f>IF(N142="nulová",J142,0)</f>
        <v>0</v>
      </c>
      <c r="BJ142" s="12" t="s">
        <v>84</v>
      </c>
      <c r="BK142" s="220">
        <f>ROUND(I142*H142,2)</f>
        <v>0</v>
      </c>
      <c r="BL142" s="12" t="s">
        <v>139</v>
      </c>
      <c r="BM142" s="219" t="s">
        <v>317</v>
      </c>
    </row>
    <row r="143" s="1" customFormat="1" ht="24" customHeight="1">
      <c r="B143" s="33"/>
      <c r="C143" s="208" t="s">
        <v>200</v>
      </c>
      <c r="D143" s="208" t="s">
        <v>124</v>
      </c>
      <c r="E143" s="209" t="s">
        <v>318</v>
      </c>
      <c r="F143" s="210" t="s">
        <v>319</v>
      </c>
      <c r="G143" s="211" t="s">
        <v>127</v>
      </c>
      <c r="H143" s="212">
        <v>390</v>
      </c>
      <c r="I143" s="213"/>
      <c r="J143" s="214">
        <f>ROUND(I143*H143,2)</f>
        <v>0</v>
      </c>
      <c r="K143" s="210" t="s">
        <v>128</v>
      </c>
      <c r="L143" s="38"/>
      <c r="M143" s="215" t="s">
        <v>1</v>
      </c>
      <c r="N143" s="216" t="s">
        <v>41</v>
      </c>
      <c r="O143" s="81"/>
      <c r="P143" s="217">
        <f>O143*H143</f>
        <v>0</v>
      </c>
      <c r="Q143" s="217">
        <v>0</v>
      </c>
      <c r="R143" s="217">
        <f>Q143*H143</f>
        <v>0</v>
      </c>
      <c r="S143" s="217">
        <v>0</v>
      </c>
      <c r="T143" s="217">
        <f>S143*H143</f>
        <v>0</v>
      </c>
      <c r="U143" s="218" t="s">
        <v>1</v>
      </c>
      <c r="AR143" s="219" t="s">
        <v>139</v>
      </c>
      <c r="AT143" s="219" t="s">
        <v>124</v>
      </c>
      <c r="AU143" s="219" t="s">
        <v>84</v>
      </c>
      <c r="AY143" s="12" t="s">
        <v>123</v>
      </c>
      <c r="BE143" s="220">
        <f>IF(N143="základní",J143,0)</f>
        <v>0</v>
      </c>
      <c r="BF143" s="220">
        <f>IF(N143="snížená",J143,0)</f>
        <v>0</v>
      </c>
      <c r="BG143" s="220">
        <f>IF(N143="zákl. přenesená",J143,0)</f>
        <v>0</v>
      </c>
      <c r="BH143" s="220">
        <f>IF(N143="sníž. přenesená",J143,0)</f>
        <v>0</v>
      </c>
      <c r="BI143" s="220">
        <f>IF(N143="nulová",J143,0)</f>
        <v>0</v>
      </c>
      <c r="BJ143" s="12" t="s">
        <v>84</v>
      </c>
      <c r="BK143" s="220">
        <f>ROUND(I143*H143,2)</f>
        <v>0</v>
      </c>
      <c r="BL143" s="12" t="s">
        <v>139</v>
      </c>
      <c r="BM143" s="219" t="s">
        <v>320</v>
      </c>
    </row>
    <row r="144" s="1" customFormat="1" ht="36" customHeight="1">
      <c r="B144" s="33"/>
      <c r="C144" s="221" t="s">
        <v>204</v>
      </c>
      <c r="D144" s="221" t="s">
        <v>130</v>
      </c>
      <c r="E144" s="222" t="s">
        <v>321</v>
      </c>
      <c r="F144" s="223" t="s">
        <v>322</v>
      </c>
      <c r="G144" s="224" t="s">
        <v>127</v>
      </c>
      <c r="H144" s="225">
        <v>390</v>
      </c>
      <c r="I144" s="226"/>
      <c r="J144" s="227">
        <f>ROUND(I144*H144,2)</f>
        <v>0</v>
      </c>
      <c r="K144" s="223" t="s">
        <v>1</v>
      </c>
      <c r="L144" s="228"/>
      <c r="M144" s="229" t="s">
        <v>1</v>
      </c>
      <c r="N144" s="230" t="s">
        <v>41</v>
      </c>
      <c r="O144" s="81"/>
      <c r="P144" s="217">
        <f>O144*H144</f>
        <v>0</v>
      </c>
      <c r="Q144" s="217">
        <v>0</v>
      </c>
      <c r="R144" s="217">
        <f>Q144*H144</f>
        <v>0</v>
      </c>
      <c r="S144" s="217">
        <v>0</v>
      </c>
      <c r="T144" s="217">
        <f>S144*H144</f>
        <v>0</v>
      </c>
      <c r="U144" s="218" t="s">
        <v>1</v>
      </c>
      <c r="AR144" s="219" t="s">
        <v>145</v>
      </c>
      <c r="AT144" s="219" t="s">
        <v>130</v>
      </c>
      <c r="AU144" s="219" t="s">
        <v>84</v>
      </c>
      <c r="AY144" s="12" t="s">
        <v>123</v>
      </c>
      <c r="BE144" s="220">
        <f>IF(N144="základní",J144,0)</f>
        <v>0</v>
      </c>
      <c r="BF144" s="220">
        <f>IF(N144="snížená",J144,0)</f>
        <v>0</v>
      </c>
      <c r="BG144" s="220">
        <f>IF(N144="zákl. přenesená",J144,0)</f>
        <v>0</v>
      </c>
      <c r="BH144" s="220">
        <f>IF(N144="sníž. přenesená",J144,0)</f>
        <v>0</v>
      </c>
      <c r="BI144" s="220">
        <f>IF(N144="nulová",J144,0)</f>
        <v>0</v>
      </c>
      <c r="BJ144" s="12" t="s">
        <v>84</v>
      </c>
      <c r="BK144" s="220">
        <f>ROUND(I144*H144,2)</f>
        <v>0</v>
      </c>
      <c r="BL144" s="12" t="s">
        <v>139</v>
      </c>
      <c r="BM144" s="219" t="s">
        <v>323</v>
      </c>
    </row>
    <row r="145" s="1" customFormat="1" ht="24" customHeight="1">
      <c r="B145" s="33"/>
      <c r="C145" s="208" t="s">
        <v>7</v>
      </c>
      <c r="D145" s="208" t="s">
        <v>124</v>
      </c>
      <c r="E145" s="209" t="s">
        <v>308</v>
      </c>
      <c r="F145" s="210" t="s">
        <v>309</v>
      </c>
      <c r="G145" s="211" t="s">
        <v>127</v>
      </c>
      <c r="H145" s="212">
        <v>320</v>
      </c>
      <c r="I145" s="213"/>
      <c r="J145" s="214">
        <f>ROUND(I145*H145,2)</f>
        <v>0</v>
      </c>
      <c r="K145" s="210" t="s">
        <v>128</v>
      </c>
      <c r="L145" s="38"/>
      <c r="M145" s="215" t="s">
        <v>1</v>
      </c>
      <c r="N145" s="216" t="s">
        <v>41</v>
      </c>
      <c r="O145" s="81"/>
      <c r="P145" s="217">
        <f>O145*H145</f>
        <v>0</v>
      </c>
      <c r="Q145" s="217">
        <v>0</v>
      </c>
      <c r="R145" s="217">
        <f>Q145*H145</f>
        <v>0</v>
      </c>
      <c r="S145" s="217">
        <v>0</v>
      </c>
      <c r="T145" s="217">
        <f>S145*H145</f>
        <v>0</v>
      </c>
      <c r="U145" s="218" t="s">
        <v>1</v>
      </c>
      <c r="AR145" s="219" t="s">
        <v>139</v>
      </c>
      <c r="AT145" s="219" t="s">
        <v>124</v>
      </c>
      <c r="AU145" s="219" t="s">
        <v>84</v>
      </c>
      <c r="AY145" s="12" t="s">
        <v>123</v>
      </c>
      <c r="BE145" s="220">
        <f>IF(N145="základní",J145,0)</f>
        <v>0</v>
      </c>
      <c r="BF145" s="220">
        <f>IF(N145="snížená",J145,0)</f>
        <v>0</v>
      </c>
      <c r="BG145" s="220">
        <f>IF(N145="zákl. přenesená",J145,0)</f>
        <v>0</v>
      </c>
      <c r="BH145" s="220">
        <f>IF(N145="sníž. přenesená",J145,0)</f>
        <v>0</v>
      </c>
      <c r="BI145" s="220">
        <f>IF(N145="nulová",J145,0)</f>
        <v>0</v>
      </c>
      <c r="BJ145" s="12" t="s">
        <v>84</v>
      </c>
      <c r="BK145" s="220">
        <f>ROUND(I145*H145,2)</f>
        <v>0</v>
      </c>
      <c r="BL145" s="12" t="s">
        <v>139</v>
      </c>
      <c r="BM145" s="219" t="s">
        <v>324</v>
      </c>
    </row>
    <row r="146" s="1" customFormat="1" ht="36" customHeight="1">
      <c r="B146" s="33"/>
      <c r="C146" s="221" t="s">
        <v>211</v>
      </c>
      <c r="D146" s="221" t="s">
        <v>130</v>
      </c>
      <c r="E146" s="222" t="s">
        <v>325</v>
      </c>
      <c r="F146" s="223" t="s">
        <v>326</v>
      </c>
      <c r="G146" s="224" t="s">
        <v>127</v>
      </c>
      <c r="H146" s="225">
        <v>320</v>
      </c>
      <c r="I146" s="226"/>
      <c r="J146" s="227">
        <f>ROUND(I146*H146,2)</f>
        <v>0</v>
      </c>
      <c r="K146" s="223" t="s">
        <v>1</v>
      </c>
      <c r="L146" s="228"/>
      <c r="M146" s="229" t="s">
        <v>1</v>
      </c>
      <c r="N146" s="230" t="s">
        <v>41</v>
      </c>
      <c r="O146" s="81"/>
      <c r="P146" s="217">
        <f>O146*H146</f>
        <v>0</v>
      </c>
      <c r="Q146" s="217">
        <v>0</v>
      </c>
      <c r="R146" s="217">
        <f>Q146*H146</f>
        <v>0</v>
      </c>
      <c r="S146" s="217">
        <v>0</v>
      </c>
      <c r="T146" s="217">
        <f>S146*H146</f>
        <v>0</v>
      </c>
      <c r="U146" s="218" t="s">
        <v>1</v>
      </c>
      <c r="AR146" s="219" t="s">
        <v>145</v>
      </c>
      <c r="AT146" s="219" t="s">
        <v>130</v>
      </c>
      <c r="AU146" s="219" t="s">
        <v>84</v>
      </c>
      <c r="AY146" s="12" t="s">
        <v>123</v>
      </c>
      <c r="BE146" s="220">
        <f>IF(N146="základní",J146,0)</f>
        <v>0</v>
      </c>
      <c r="BF146" s="220">
        <f>IF(N146="snížená",J146,0)</f>
        <v>0</v>
      </c>
      <c r="BG146" s="220">
        <f>IF(N146="zákl. přenesená",J146,0)</f>
        <v>0</v>
      </c>
      <c r="BH146" s="220">
        <f>IF(N146="sníž. přenesená",J146,0)</f>
        <v>0</v>
      </c>
      <c r="BI146" s="220">
        <f>IF(N146="nulová",J146,0)</f>
        <v>0</v>
      </c>
      <c r="BJ146" s="12" t="s">
        <v>84</v>
      </c>
      <c r="BK146" s="220">
        <f>ROUND(I146*H146,2)</f>
        <v>0</v>
      </c>
      <c r="BL146" s="12" t="s">
        <v>139</v>
      </c>
      <c r="BM146" s="219" t="s">
        <v>327</v>
      </c>
    </row>
    <row r="147" s="1" customFormat="1" ht="24" customHeight="1">
      <c r="B147" s="33"/>
      <c r="C147" s="208" t="s">
        <v>215</v>
      </c>
      <c r="D147" s="208" t="s">
        <v>124</v>
      </c>
      <c r="E147" s="209" t="s">
        <v>308</v>
      </c>
      <c r="F147" s="210" t="s">
        <v>309</v>
      </c>
      <c r="G147" s="211" t="s">
        <v>127</v>
      </c>
      <c r="H147" s="212">
        <v>62</v>
      </c>
      <c r="I147" s="213"/>
      <c r="J147" s="214">
        <f>ROUND(I147*H147,2)</f>
        <v>0</v>
      </c>
      <c r="K147" s="210" t="s">
        <v>128</v>
      </c>
      <c r="L147" s="38"/>
      <c r="M147" s="215" t="s">
        <v>1</v>
      </c>
      <c r="N147" s="216" t="s">
        <v>41</v>
      </c>
      <c r="O147" s="81"/>
      <c r="P147" s="217">
        <f>O147*H147</f>
        <v>0</v>
      </c>
      <c r="Q147" s="217">
        <v>0</v>
      </c>
      <c r="R147" s="217">
        <f>Q147*H147</f>
        <v>0</v>
      </c>
      <c r="S147" s="217">
        <v>0</v>
      </c>
      <c r="T147" s="217">
        <f>S147*H147</f>
        <v>0</v>
      </c>
      <c r="U147" s="218" t="s">
        <v>1</v>
      </c>
      <c r="AR147" s="219" t="s">
        <v>139</v>
      </c>
      <c r="AT147" s="219" t="s">
        <v>124</v>
      </c>
      <c r="AU147" s="219" t="s">
        <v>84</v>
      </c>
      <c r="AY147" s="12" t="s">
        <v>123</v>
      </c>
      <c r="BE147" s="220">
        <f>IF(N147="základní",J147,0)</f>
        <v>0</v>
      </c>
      <c r="BF147" s="220">
        <f>IF(N147="snížená",J147,0)</f>
        <v>0</v>
      </c>
      <c r="BG147" s="220">
        <f>IF(N147="zákl. přenesená",J147,0)</f>
        <v>0</v>
      </c>
      <c r="BH147" s="220">
        <f>IF(N147="sníž. přenesená",J147,0)</f>
        <v>0</v>
      </c>
      <c r="BI147" s="220">
        <f>IF(N147="nulová",J147,0)</f>
        <v>0</v>
      </c>
      <c r="BJ147" s="12" t="s">
        <v>84</v>
      </c>
      <c r="BK147" s="220">
        <f>ROUND(I147*H147,2)</f>
        <v>0</v>
      </c>
      <c r="BL147" s="12" t="s">
        <v>139</v>
      </c>
      <c r="BM147" s="219" t="s">
        <v>328</v>
      </c>
    </row>
    <row r="148" s="1" customFormat="1" ht="36" customHeight="1">
      <c r="B148" s="33"/>
      <c r="C148" s="221" t="s">
        <v>219</v>
      </c>
      <c r="D148" s="221" t="s">
        <v>130</v>
      </c>
      <c r="E148" s="222" t="s">
        <v>329</v>
      </c>
      <c r="F148" s="223" t="s">
        <v>330</v>
      </c>
      <c r="G148" s="224" t="s">
        <v>127</v>
      </c>
      <c r="H148" s="225">
        <v>62</v>
      </c>
      <c r="I148" s="226"/>
      <c r="J148" s="227">
        <f>ROUND(I148*H148,2)</f>
        <v>0</v>
      </c>
      <c r="K148" s="223" t="s">
        <v>1</v>
      </c>
      <c r="L148" s="228"/>
      <c r="M148" s="229" t="s">
        <v>1</v>
      </c>
      <c r="N148" s="230" t="s">
        <v>41</v>
      </c>
      <c r="O148" s="81"/>
      <c r="P148" s="217">
        <f>O148*H148</f>
        <v>0</v>
      </c>
      <c r="Q148" s="217">
        <v>0</v>
      </c>
      <c r="R148" s="217">
        <f>Q148*H148</f>
        <v>0</v>
      </c>
      <c r="S148" s="217">
        <v>0</v>
      </c>
      <c r="T148" s="217">
        <f>S148*H148</f>
        <v>0</v>
      </c>
      <c r="U148" s="218" t="s">
        <v>1</v>
      </c>
      <c r="AR148" s="219" t="s">
        <v>145</v>
      </c>
      <c r="AT148" s="219" t="s">
        <v>130</v>
      </c>
      <c r="AU148" s="219" t="s">
        <v>84</v>
      </c>
      <c r="AY148" s="12" t="s">
        <v>123</v>
      </c>
      <c r="BE148" s="220">
        <f>IF(N148="základní",J148,0)</f>
        <v>0</v>
      </c>
      <c r="BF148" s="220">
        <f>IF(N148="snížená",J148,0)</f>
        <v>0</v>
      </c>
      <c r="BG148" s="220">
        <f>IF(N148="zákl. přenesená",J148,0)</f>
        <v>0</v>
      </c>
      <c r="BH148" s="220">
        <f>IF(N148="sníž. přenesená",J148,0)</f>
        <v>0</v>
      </c>
      <c r="BI148" s="220">
        <f>IF(N148="nulová",J148,0)</f>
        <v>0</v>
      </c>
      <c r="BJ148" s="12" t="s">
        <v>84</v>
      </c>
      <c r="BK148" s="220">
        <f>ROUND(I148*H148,2)</f>
        <v>0</v>
      </c>
      <c r="BL148" s="12" t="s">
        <v>139</v>
      </c>
      <c r="BM148" s="219" t="s">
        <v>331</v>
      </c>
    </row>
    <row r="149" s="10" customFormat="1" ht="25.92" customHeight="1">
      <c r="B149" s="194"/>
      <c r="C149" s="195"/>
      <c r="D149" s="196" t="s">
        <v>75</v>
      </c>
      <c r="E149" s="197" t="s">
        <v>332</v>
      </c>
      <c r="F149" s="197" t="s">
        <v>333</v>
      </c>
      <c r="G149" s="195"/>
      <c r="H149" s="195"/>
      <c r="I149" s="198"/>
      <c r="J149" s="199">
        <f>BK149</f>
        <v>0</v>
      </c>
      <c r="K149" s="195"/>
      <c r="L149" s="200"/>
      <c r="M149" s="201"/>
      <c r="N149" s="202"/>
      <c r="O149" s="202"/>
      <c r="P149" s="203">
        <f>SUM(P150:P164)</f>
        <v>0</v>
      </c>
      <c r="Q149" s="202"/>
      <c r="R149" s="203">
        <f>SUM(R150:R164)</f>
        <v>0</v>
      </c>
      <c r="S149" s="202"/>
      <c r="T149" s="203">
        <f>SUM(T150:T164)</f>
        <v>0</v>
      </c>
      <c r="U149" s="204"/>
      <c r="AR149" s="205" t="s">
        <v>86</v>
      </c>
      <c r="AT149" s="206" t="s">
        <v>75</v>
      </c>
      <c r="AU149" s="206" t="s">
        <v>76</v>
      </c>
      <c r="AY149" s="205" t="s">
        <v>123</v>
      </c>
      <c r="BK149" s="207">
        <f>SUM(BK150:BK164)</f>
        <v>0</v>
      </c>
    </row>
    <row r="150" s="1" customFormat="1" ht="16.5" customHeight="1">
      <c r="B150" s="33"/>
      <c r="C150" s="208" t="s">
        <v>223</v>
      </c>
      <c r="D150" s="208" t="s">
        <v>124</v>
      </c>
      <c r="E150" s="209" t="s">
        <v>334</v>
      </c>
      <c r="F150" s="210" t="s">
        <v>335</v>
      </c>
      <c r="G150" s="211" t="s">
        <v>138</v>
      </c>
      <c r="H150" s="212">
        <v>25</v>
      </c>
      <c r="I150" s="213"/>
      <c r="J150" s="214">
        <f>ROUND(I150*H150,2)</f>
        <v>0</v>
      </c>
      <c r="K150" s="210" t="s">
        <v>128</v>
      </c>
      <c r="L150" s="38"/>
      <c r="M150" s="215" t="s">
        <v>1</v>
      </c>
      <c r="N150" s="216" t="s">
        <v>41</v>
      </c>
      <c r="O150" s="81"/>
      <c r="P150" s="217">
        <f>O150*H150</f>
        <v>0</v>
      </c>
      <c r="Q150" s="217">
        <v>0</v>
      </c>
      <c r="R150" s="217">
        <f>Q150*H150</f>
        <v>0</v>
      </c>
      <c r="S150" s="217">
        <v>0</v>
      </c>
      <c r="T150" s="217">
        <f>S150*H150</f>
        <v>0</v>
      </c>
      <c r="U150" s="218" t="s">
        <v>1</v>
      </c>
      <c r="AR150" s="219" t="s">
        <v>139</v>
      </c>
      <c r="AT150" s="219" t="s">
        <v>124</v>
      </c>
      <c r="AU150" s="219" t="s">
        <v>84</v>
      </c>
      <c r="AY150" s="12" t="s">
        <v>123</v>
      </c>
      <c r="BE150" s="220">
        <f>IF(N150="základní",J150,0)</f>
        <v>0</v>
      </c>
      <c r="BF150" s="220">
        <f>IF(N150="snížená",J150,0)</f>
        <v>0</v>
      </c>
      <c r="BG150" s="220">
        <f>IF(N150="zákl. přenesená",J150,0)</f>
        <v>0</v>
      </c>
      <c r="BH150" s="220">
        <f>IF(N150="sníž. přenesená",J150,0)</f>
        <v>0</v>
      </c>
      <c r="BI150" s="220">
        <f>IF(N150="nulová",J150,0)</f>
        <v>0</v>
      </c>
      <c r="BJ150" s="12" t="s">
        <v>84</v>
      </c>
      <c r="BK150" s="220">
        <f>ROUND(I150*H150,2)</f>
        <v>0</v>
      </c>
      <c r="BL150" s="12" t="s">
        <v>139</v>
      </c>
      <c r="BM150" s="219" t="s">
        <v>336</v>
      </c>
    </row>
    <row r="151" s="1" customFormat="1" ht="36" customHeight="1">
      <c r="B151" s="33"/>
      <c r="C151" s="221" t="s">
        <v>227</v>
      </c>
      <c r="D151" s="221" t="s">
        <v>130</v>
      </c>
      <c r="E151" s="222" t="s">
        <v>337</v>
      </c>
      <c r="F151" s="223" t="s">
        <v>338</v>
      </c>
      <c r="G151" s="224" t="s">
        <v>144</v>
      </c>
      <c r="H151" s="225">
        <v>25</v>
      </c>
      <c r="I151" s="226"/>
      <c r="J151" s="227">
        <f>ROUND(I151*H151,2)</f>
        <v>0</v>
      </c>
      <c r="K151" s="223" t="s">
        <v>1</v>
      </c>
      <c r="L151" s="228"/>
      <c r="M151" s="229" t="s">
        <v>1</v>
      </c>
      <c r="N151" s="230" t="s">
        <v>41</v>
      </c>
      <c r="O151" s="81"/>
      <c r="P151" s="217">
        <f>O151*H151</f>
        <v>0</v>
      </c>
      <c r="Q151" s="217">
        <v>0</v>
      </c>
      <c r="R151" s="217">
        <f>Q151*H151</f>
        <v>0</v>
      </c>
      <c r="S151" s="217">
        <v>0</v>
      </c>
      <c r="T151" s="217">
        <f>S151*H151</f>
        <v>0</v>
      </c>
      <c r="U151" s="218" t="s">
        <v>1</v>
      </c>
      <c r="AR151" s="219" t="s">
        <v>145</v>
      </c>
      <c r="AT151" s="219" t="s">
        <v>130</v>
      </c>
      <c r="AU151" s="219" t="s">
        <v>84</v>
      </c>
      <c r="AY151" s="12" t="s">
        <v>123</v>
      </c>
      <c r="BE151" s="220">
        <f>IF(N151="základní",J151,0)</f>
        <v>0</v>
      </c>
      <c r="BF151" s="220">
        <f>IF(N151="snížená",J151,0)</f>
        <v>0</v>
      </c>
      <c r="BG151" s="220">
        <f>IF(N151="zákl. přenesená",J151,0)</f>
        <v>0</v>
      </c>
      <c r="BH151" s="220">
        <f>IF(N151="sníž. přenesená",J151,0)</f>
        <v>0</v>
      </c>
      <c r="BI151" s="220">
        <f>IF(N151="nulová",J151,0)</f>
        <v>0</v>
      </c>
      <c r="BJ151" s="12" t="s">
        <v>84</v>
      </c>
      <c r="BK151" s="220">
        <f>ROUND(I151*H151,2)</f>
        <v>0</v>
      </c>
      <c r="BL151" s="12" t="s">
        <v>139</v>
      </c>
      <c r="BM151" s="219" t="s">
        <v>339</v>
      </c>
    </row>
    <row r="152" s="1" customFormat="1" ht="16.5" customHeight="1">
      <c r="B152" s="33"/>
      <c r="C152" s="208" t="s">
        <v>229</v>
      </c>
      <c r="D152" s="208" t="s">
        <v>124</v>
      </c>
      <c r="E152" s="209" t="s">
        <v>334</v>
      </c>
      <c r="F152" s="210" t="s">
        <v>335</v>
      </c>
      <c r="G152" s="211" t="s">
        <v>138</v>
      </c>
      <c r="H152" s="212">
        <v>15</v>
      </c>
      <c r="I152" s="213"/>
      <c r="J152" s="214">
        <f>ROUND(I152*H152,2)</f>
        <v>0</v>
      </c>
      <c r="K152" s="210" t="s">
        <v>128</v>
      </c>
      <c r="L152" s="38"/>
      <c r="M152" s="215" t="s">
        <v>1</v>
      </c>
      <c r="N152" s="216" t="s">
        <v>41</v>
      </c>
      <c r="O152" s="81"/>
      <c r="P152" s="217">
        <f>O152*H152</f>
        <v>0</v>
      </c>
      <c r="Q152" s="217">
        <v>0</v>
      </c>
      <c r="R152" s="217">
        <f>Q152*H152</f>
        <v>0</v>
      </c>
      <c r="S152" s="217">
        <v>0</v>
      </c>
      <c r="T152" s="217">
        <f>S152*H152</f>
        <v>0</v>
      </c>
      <c r="U152" s="218" t="s">
        <v>1</v>
      </c>
      <c r="AR152" s="219" t="s">
        <v>139</v>
      </c>
      <c r="AT152" s="219" t="s">
        <v>124</v>
      </c>
      <c r="AU152" s="219" t="s">
        <v>84</v>
      </c>
      <c r="AY152" s="12" t="s">
        <v>123</v>
      </c>
      <c r="BE152" s="220">
        <f>IF(N152="základní",J152,0)</f>
        <v>0</v>
      </c>
      <c r="BF152" s="220">
        <f>IF(N152="snížená",J152,0)</f>
        <v>0</v>
      </c>
      <c r="BG152" s="220">
        <f>IF(N152="zákl. přenesená",J152,0)</f>
        <v>0</v>
      </c>
      <c r="BH152" s="220">
        <f>IF(N152="sníž. přenesená",J152,0)</f>
        <v>0</v>
      </c>
      <c r="BI152" s="220">
        <f>IF(N152="nulová",J152,0)</f>
        <v>0</v>
      </c>
      <c r="BJ152" s="12" t="s">
        <v>84</v>
      </c>
      <c r="BK152" s="220">
        <f>ROUND(I152*H152,2)</f>
        <v>0</v>
      </c>
      <c r="BL152" s="12" t="s">
        <v>139</v>
      </c>
      <c r="BM152" s="219" t="s">
        <v>340</v>
      </c>
    </row>
    <row r="153" s="1" customFormat="1" ht="24" customHeight="1">
      <c r="B153" s="33"/>
      <c r="C153" s="221" t="s">
        <v>231</v>
      </c>
      <c r="D153" s="221" t="s">
        <v>130</v>
      </c>
      <c r="E153" s="222" t="s">
        <v>341</v>
      </c>
      <c r="F153" s="223" t="s">
        <v>342</v>
      </c>
      <c r="G153" s="224" t="s">
        <v>144</v>
      </c>
      <c r="H153" s="225">
        <v>15</v>
      </c>
      <c r="I153" s="226"/>
      <c r="J153" s="227">
        <f>ROUND(I153*H153,2)</f>
        <v>0</v>
      </c>
      <c r="K153" s="223" t="s">
        <v>1</v>
      </c>
      <c r="L153" s="228"/>
      <c r="M153" s="229" t="s">
        <v>1</v>
      </c>
      <c r="N153" s="230" t="s">
        <v>41</v>
      </c>
      <c r="O153" s="81"/>
      <c r="P153" s="217">
        <f>O153*H153</f>
        <v>0</v>
      </c>
      <c r="Q153" s="217">
        <v>0</v>
      </c>
      <c r="R153" s="217">
        <f>Q153*H153</f>
        <v>0</v>
      </c>
      <c r="S153" s="217">
        <v>0</v>
      </c>
      <c r="T153" s="217">
        <f>S153*H153</f>
        <v>0</v>
      </c>
      <c r="U153" s="218" t="s">
        <v>1</v>
      </c>
      <c r="AR153" s="219" t="s">
        <v>145</v>
      </c>
      <c r="AT153" s="219" t="s">
        <v>130</v>
      </c>
      <c r="AU153" s="219" t="s">
        <v>84</v>
      </c>
      <c r="AY153" s="12" t="s">
        <v>123</v>
      </c>
      <c r="BE153" s="220">
        <f>IF(N153="základní",J153,0)</f>
        <v>0</v>
      </c>
      <c r="BF153" s="220">
        <f>IF(N153="snížená",J153,0)</f>
        <v>0</v>
      </c>
      <c r="BG153" s="220">
        <f>IF(N153="zákl. přenesená",J153,0)</f>
        <v>0</v>
      </c>
      <c r="BH153" s="220">
        <f>IF(N153="sníž. přenesená",J153,0)</f>
        <v>0</v>
      </c>
      <c r="BI153" s="220">
        <f>IF(N153="nulová",J153,0)</f>
        <v>0</v>
      </c>
      <c r="BJ153" s="12" t="s">
        <v>84</v>
      </c>
      <c r="BK153" s="220">
        <f>ROUND(I153*H153,2)</f>
        <v>0</v>
      </c>
      <c r="BL153" s="12" t="s">
        <v>139</v>
      </c>
      <c r="BM153" s="219" t="s">
        <v>343</v>
      </c>
    </row>
    <row r="154" s="1" customFormat="1" ht="16.5" customHeight="1">
      <c r="B154" s="33"/>
      <c r="C154" s="208" t="s">
        <v>233</v>
      </c>
      <c r="D154" s="208" t="s">
        <v>124</v>
      </c>
      <c r="E154" s="209" t="s">
        <v>344</v>
      </c>
      <c r="F154" s="210" t="s">
        <v>345</v>
      </c>
      <c r="G154" s="211" t="s">
        <v>138</v>
      </c>
      <c r="H154" s="212">
        <v>5</v>
      </c>
      <c r="I154" s="213"/>
      <c r="J154" s="214">
        <f>ROUND(I154*H154,2)</f>
        <v>0</v>
      </c>
      <c r="K154" s="210" t="s">
        <v>128</v>
      </c>
      <c r="L154" s="38"/>
      <c r="M154" s="215" t="s">
        <v>1</v>
      </c>
      <c r="N154" s="216" t="s">
        <v>41</v>
      </c>
      <c r="O154" s="81"/>
      <c r="P154" s="217">
        <f>O154*H154</f>
        <v>0</v>
      </c>
      <c r="Q154" s="217">
        <v>0</v>
      </c>
      <c r="R154" s="217">
        <f>Q154*H154</f>
        <v>0</v>
      </c>
      <c r="S154" s="217">
        <v>0</v>
      </c>
      <c r="T154" s="217">
        <f>S154*H154</f>
        <v>0</v>
      </c>
      <c r="U154" s="218" t="s">
        <v>1</v>
      </c>
      <c r="AR154" s="219" t="s">
        <v>139</v>
      </c>
      <c r="AT154" s="219" t="s">
        <v>124</v>
      </c>
      <c r="AU154" s="219" t="s">
        <v>84</v>
      </c>
      <c r="AY154" s="12" t="s">
        <v>123</v>
      </c>
      <c r="BE154" s="220">
        <f>IF(N154="základní",J154,0)</f>
        <v>0</v>
      </c>
      <c r="BF154" s="220">
        <f>IF(N154="snížená",J154,0)</f>
        <v>0</v>
      </c>
      <c r="BG154" s="220">
        <f>IF(N154="zákl. přenesená",J154,0)</f>
        <v>0</v>
      </c>
      <c r="BH154" s="220">
        <f>IF(N154="sníž. přenesená",J154,0)</f>
        <v>0</v>
      </c>
      <c r="BI154" s="220">
        <f>IF(N154="nulová",J154,0)</f>
        <v>0</v>
      </c>
      <c r="BJ154" s="12" t="s">
        <v>84</v>
      </c>
      <c r="BK154" s="220">
        <f>ROUND(I154*H154,2)</f>
        <v>0</v>
      </c>
      <c r="BL154" s="12" t="s">
        <v>139</v>
      </c>
      <c r="BM154" s="219" t="s">
        <v>346</v>
      </c>
    </row>
    <row r="155" s="1" customFormat="1" ht="24" customHeight="1">
      <c r="B155" s="33"/>
      <c r="C155" s="221" t="s">
        <v>239</v>
      </c>
      <c r="D155" s="221" t="s">
        <v>130</v>
      </c>
      <c r="E155" s="222" t="s">
        <v>347</v>
      </c>
      <c r="F155" s="223" t="s">
        <v>348</v>
      </c>
      <c r="G155" s="224" t="s">
        <v>144</v>
      </c>
      <c r="H155" s="225">
        <v>5</v>
      </c>
      <c r="I155" s="226"/>
      <c r="J155" s="227">
        <f>ROUND(I155*H155,2)</f>
        <v>0</v>
      </c>
      <c r="K155" s="223" t="s">
        <v>1</v>
      </c>
      <c r="L155" s="228"/>
      <c r="M155" s="229" t="s">
        <v>1</v>
      </c>
      <c r="N155" s="230" t="s">
        <v>41</v>
      </c>
      <c r="O155" s="81"/>
      <c r="P155" s="217">
        <f>O155*H155</f>
        <v>0</v>
      </c>
      <c r="Q155" s="217">
        <v>0</v>
      </c>
      <c r="R155" s="217">
        <f>Q155*H155</f>
        <v>0</v>
      </c>
      <c r="S155" s="217">
        <v>0</v>
      </c>
      <c r="T155" s="217">
        <f>S155*H155</f>
        <v>0</v>
      </c>
      <c r="U155" s="218" t="s">
        <v>1</v>
      </c>
      <c r="AR155" s="219" t="s">
        <v>145</v>
      </c>
      <c r="AT155" s="219" t="s">
        <v>130</v>
      </c>
      <c r="AU155" s="219" t="s">
        <v>84</v>
      </c>
      <c r="AY155" s="12" t="s">
        <v>123</v>
      </c>
      <c r="BE155" s="220">
        <f>IF(N155="základní",J155,0)</f>
        <v>0</v>
      </c>
      <c r="BF155" s="220">
        <f>IF(N155="snížená",J155,0)</f>
        <v>0</v>
      </c>
      <c r="BG155" s="220">
        <f>IF(N155="zákl. přenesená",J155,0)</f>
        <v>0</v>
      </c>
      <c r="BH155" s="220">
        <f>IF(N155="sníž. přenesená",J155,0)</f>
        <v>0</v>
      </c>
      <c r="BI155" s="220">
        <f>IF(N155="nulová",J155,0)</f>
        <v>0</v>
      </c>
      <c r="BJ155" s="12" t="s">
        <v>84</v>
      </c>
      <c r="BK155" s="220">
        <f>ROUND(I155*H155,2)</f>
        <v>0</v>
      </c>
      <c r="BL155" s="12" t="s">
        <v>139</v>
      </c>
      <c r="BM155" s="219" t="s">
        <v>349</v>
      </c>
    </row>
    <row r="156" s="1" customFormat="1" ht="24" customHeight="1">
      <c r="B156" s="33"/>
      <c r="C156" s="208" t="s">
        <v>244</v>
      </c>
      <c r="D156" s="208" t="s">
        <v>124</v>
      </c>
      <c r="E156" s="209" t="s">
        <v>350</v>
      </c>
      <c r="F156" s="210" t="s">
        <v>351</v>
      </c>
      <c r="G156" s="211" t="s">
        <v>138</v>
      </c>
      <c r="H156" s="212">
        <v>30</v>
      </c>
      <c r="I156" s="213"/>
      <c r="J156" s="214">
        <f>ROUND(I156*H156,2)</f>
        <v>0</v>
      </c>
      <c r="K156" s="210" t="s">
        <v>128</v>
      </c>
      <c r="L156" s="38"/>
      <c r="M156" s="215" t="s">
        <v>1</v>
      </c>
      <c r="N156" s="216" t="s">
        <v>41</v>
      </c>
      <c r="O156" s="81"/>
      <c r="P156" s="217">
        <f>O156*H156</f>
        <v>0</v>
      </c>
      <c r="Q156" s="217">
        <v>0</v>
      </c>
      <c r="R156" s="217">
        <f>Q156*H156</f>
        <v>0</v>
      </c>
      <c r="S156" s="217">
        <v>0</v>
      </c>
      <c r="T156" s="217">
        <f>S156*H156</f>
        <v>0</v>
      </c>
      <c r="U156" s="218" t="s">
        <v>1</v>
      </c>
      <c r="AR156" s="219" t="s">
        <v>139</v>
      </c>
      <c r="AT156" s="219" t="s">
        <v>124</v>
      </c>
      <c r="AU156" s="219" t="s">
        <v>84</v>
      </c>
      <c r="AY156" s="12" t="s">
        <v>123</v>
      </c>
      <c r="BE156" s="220">
        <f>IF(N156="základní",J156,0)</f>
        <v>0</v>
      </c>
      <c r="BF156" s="220">
        <f>IF(N156="snížená",J156,0)</f>
        <v>0</v>
      </c>
      <c r="BG156" s="220">
        <f>IF(N156="zákl. přenesená",J156,0)</f>
        <v>0</v>
      </c>
      <c r="BH156" s="220">
        <f>IF(N156="sníž. přenesená",J156,0)</f>
        <v>0</v>
      </c>
      <c r="BI156" s="220">
        <f>IF(N156="nulová",J156,0)</f>
        <v>0</v>
      </c>
      <c r="BJ156" s="12" t="s">
        <v>84</v>
      </c>
      <c r="BK156" s="220">
        <f>ROUND(I156*H156,2)</f>
        <v>0</v>
      </c>
      <c r="BL156" s="12" t="s">
        <v>139</v>
      </c>
      <c r="BM156" s="219" t="s">
        <v>352</v>
      </c>
    </row>
    <row r="157" s="1" customFormat="1" ht="24" customHeight="1">
      <c r="B157" s="33"/>
      <c r="C157" s="221" t="s">
        <v>145</v>
      </c>
      <c r="D157" s="221" t="s">
        <v>130</v>
      </c>
      <c r="E157" s="222" t="s">
        <v>353</v>
      </c>
      <c r="F157" s="223" t="s">
        <v>354</v>
      </c>
      <c r="G157" s="224" t="s">
        <v>144</v>
      </c>
      <c r="H157" s="225">
        <v>30</v>
      </c>
      <c r="I157" s="226"/>
      <c r="J157" s="227">
        <f>ROUND(I157*H157,2)</f>
        <v>0</v>
      </c>
      <c r="K157" s="223" t="s">
        <v>1</v>
      </c>
      <c r="L157" s="228"/>
      <c r="M157" s="229" t="s">
        <v>1</v>
      </c>
      <c r="N157" s="230" t="s">
        <v>41</v>
      </c>
      <c r="O157" s="81"/>
      <c r="P157" s="217">
        <f>O157*H157</f>
        <v>0</v>
      </c>
      <c r="Q157" s="217">
        <v>0</v>
      </c>
      <c r="R157" s="217">
        <f>Q157*H157</f>
        <v>0</v>
      </c>
      <c r="S157" s="217">
        <v>0</v>
      </c>
      <c r="T157" s="217">
        <f>S157*H157</f>
        <v>0</v>
      </c>
      <c r="U157" s="218" t="s">
        <v>1</v>
      </c>
      <c r="AR157" s="219" t="s">
        <v>145</v>
      </c>
      <c r="AT157" s="219" t="s">
        <v>130</v>
      </c>
      <c r="AU157" s="219" t="s">
        <v>84</v>
      </c>
      <c r="AY157" s="12" t="s">
        <v>123</v>
      </c>
      <c r="BE157" s="220">
        <f>IF(N157="základní",J157,0)</f>
        <v>0</v>
      </c>
      <c r="BF157" s="220">
        <f>IF(N157="snížená",J157,0)</f>
        <v>0</v>
      </c>
      <c r="BG157" s="220">
        <f>IF(N157="zákl. přenesená",J157,0)</f>
        <v>0</v>
      </c>
      <c r="BH157" s="220">
        <f>IF(N157="sníž. přenesená",J157,0)</f>
        <v>0</v>
      </c>
      <c r="BI157" s="220">
        <f>IF(N157="nulová",J157,0)</f>
        <v>0</v>
      </c>
      <c r="BJ157" s="12" t="s">
        <v>84</v>
      </c>
      <c r="BK157" s="220">
        <f>ROUND(I157*H157,2)</f>
        <v>0</v>
      </c>
      <c r="BL157" s="12" t="s">
        <v>139</v>
      </c>
      <c r="BM157" s="219" t="s">
        <v>355</v>
      </c>
    </row>
    <row r="158" s="1" customFormat="1" ht="24" customHeight="1">
      <c r="B158" s="33"/>
      <c r="C158" s="208" t="s">
        <v>252</v>
      </c>
      <c r="D158" s="208" t="s">
        <v>124</v>
      </c>
      <c r="E158" s="209" t="s">
        <v>356</v>
      </c>
      <c r="F158" s="210" t="s">
        <v>357</v>
      </c>
      <c r="G158" s="211" t="s">
        <v>127</v>
      </c>
      <c r="H158" s="212">
        <v>25</v>
      </c>
      <c r="I158" s="213"/>
      <c r="J158" s="214">
        <f>ROUND(I158*H158,2)</f>
        <v>0</v>
      </c>
      <c r="K158" s="210" t="s">
        <v>128</v>
      </c>
      <c r="L158" s="38"/>
      <c r="M158" s="215" t="s">
        <v>1</v>
      </c>
      <c r="N158" s="216" t="s">
        <v>41</v>
      </c>
      <c r="O158" s="81"/>
      <c r="P158" s="217">
        <f>O158*H158</f>
        <v>0</v>
      </c>
      <c r="Q158" s="217">
        <v>0</v>
      </c>
      <c r="R158" s="217">
        <f>Q158*H158</f>
        <v>0</v>
      </c>
      <c r="S158" s="217">
        <v>0</v>
      </c>
      <c r="T158" s="217">
        <f>S158*H158</f>
        <v>0</v>
      </c>
      <c r="U158" s="218" t="s">
        <v>1</v>
      </c>
      <c r="AR158" s="219" t="s">
        <v>139</v>
      </c>
      <c r="AT158" s="219" t="s">
        <v>124</v>
      </c>
      <c r="AU158" s="219" t="s">
        <v>84</v>
      </c>
      <c r="AY158" s="12" t="s">
        <v>123</v>
      </c>
      <c r="BE158" s="220">
        <f>IF(N158="základní",J158,0)</f>
        <v>0</v>
      </c>
      <c r="BF158" s="220">
        <f>IF(N158="snížená",J158,0)</f>
        <v>0</v>
      </c>
      <c r="BG158" s="220">
        <f>IF(N158="zákl. přenesená",J158,0)</f>
        <v>0</v>
      </c>
      <c r="BH158" s="220">
        <f>IF(N158="sníž. přenesená",J158,0)</f>
        <v>0</v>
      </c>
      <c r="BI158" s="220">
        <f>IF(N158="nulová",J158,0)</f>
        <v>0</v>
      </c>
      <c r="BJ158" s="12" t="s">
        <v>84</v>
      </c>
      <c r="BK158" s="220">
        <f>ROUND(I158*H158,2)</f>
        <v>0</v>
      </c>
      <c r="BL158" s="12" t="s">
        <v>139</v>
      </c>
      <c r="BM158" s="219" t="s">
        <v>358</v>
      </c>
    </row>
    <row r="159" s="1" customFormat="1" ht="48" customHeight="1">
      <c r="B159" s="33"/>
      <c r="C159" s="221" t="s">
        <v>359</v>
      </c>
      <c r="D159" s="221" t="s">
        <v>130</v>
      </c>
      <c r="E159" s="222" t="s">
        <v>360</v>
      </c>
      <c r="F159" s="223" t="s">
        <v>361</v>
      </c>
      <c r="G159" s="224" t="s">
        <v>127</v>
      </c>
      <c r="H159" s="225">
        <v>25</v>
      </c>
      <c r="I159" s="226"/>
      <c r="J159" s="227">
        <f>ROUND(I159*H159,2)</f>
        <v>0</v>
      </c>
      <c r="K159" s="223" t="s">
        <v>1</v>
      </c>
      <c r="L159" s="228"/>
      <c r="M159" s="229" t="s">
        <v>1</v>
      </c>
      <c r="N159" s="230" t="s">
        <v>41</v>
      </c>
      <c r="O159" s="81"/>
      <c r="P159" s="217">
        <f>O159*H159</f>
        <v>0</v>
      </c>
      <c r="Q159" s="217">
        <v>0</v>
      </c>
      <c r="R159" s="217">
        <f>Q159*H159</f>
        <v>0</v>
      </c>
      <c r="S159" s="217">
        <v>0</v>
      </c>
      <c r="T159" s="217">
        <f>S159*H159</f>
        <v>0</v>
      </c>
      <c r="U159" s="218" t="s">
        <v>1</v>
      </c>
      <c r="AR159" s="219" t="s">
        <v>145</v>
      </c>
      <c r="AT159" s="219" t="s">
        <v>130</v>
      </c>
      <c r="AU159" s="219" t="s">
        <v>84</v>
      </c>
      <c r="AY159" s="12" t="s">
        <v>123</v>
      </c>
      <c r="BE159" s="220">
        <f>IF(N159="základní",J159,0)</f>
        <v>0</v>
      </c>
      <c r="BF159" s="220">
        <f>IF(N159="snížená",J159,0)</f>
        <v>0</v>
      </c>
      <c r="BG159" s="220">
        <f>IF(N159="zákl. přenesená",J159,0)</f>
        <v>0</v>
      </c>
      <c r="BH159" s="220">
        <f>IF(N159="sníž. přenesená",J159,0)</f>
        <v>0</v>
      </c>
      <c r="BI159" s="220">
        <f>IF(N159="nulová",J159,0)</f>
        <v>0</v>
      </c>
      <c r="BJ159" s="12" t="s">
        <v>84</v>
      </c>
      <c r="BK159" s="220">
        <f>ROUND(I159*H159,2)</f>
        <v>0</v>
      </c>
      <c r="BL159" s="12" t="s">
        <v>139</v>
      </c>
      <c r="BM159" s="219" t="s">
        <v>362</v>
      </c>
    </row>
    <row r="160" s="1" customFormat="1" ht="24" customHeight="1">
      <c r="B160" s="33"/>
      <c r="C160" s="208" t="s">
        <v>363</v>
      </c>
      <c r="D160" s="208" t="s">
        <v>124</v>
      </c>
      <c r="E160" s="209" t="s">
        <v>364</v>
      </c>
      <c r="F160" s="210" t="s">
        <v>365</v>
      </c>
      <c r="G160" s="211" t="s">
        <v>127</v>
      </c>
      <c r="H160" s="212">
        <v>35</v>
      </c>
      <c r="I160" s="213"/>
      <c r="J160" s="214">
        <f>ROUND(I160*H160,2)</f>
        <v>0</v>
      </c>
      <c r="K160" s="210" t="s">
        <v>128</v>
      </c>
      <c r="L160" s="38"/>
      <c r="M160" s="215" t="s">
        <v>1</v>
      </c>
      <c r="N160" s="216" t="s">
        <v>41</v>
      </c>
      <c r="O160" s="81"/>
      <c r="P160" s="217">
        <f>O160*H160</f>
        <v>0</v>
      </c>
      <c r="Q160" s="217">
        <v>0</v>
      </c>
      <c r="R160" s="217">
        <f>Q160*H160</f>
        <v>0</v>
      </c>
      <c r="S160" s="217">
        <v>0</v>
      </c>
      <c r="T160" s="217">
        <f>S160*H160</f>
        <v>0</v>
      </c>
      <c r="U160" s="218" t="s">
        <v>1</v>
      </c>
      <c r="AR160" s="219" t="s">
        <v>139</v>
      </c>
      <c r="AT160" s="219" t="s">
        <v>124</v>
      </c>
      <c r="AU160" s="219" t="s">
        <v>84</v>
      </c>
      <c r="AY160" s="12" t="s">
        <v>123</v>
      </c>
      <c r="BE160" s="220">
        <f>IF(N160="základní",J160,0)</f>
        <v>0</v>
      </c>
      <c r="BF160" s="220">
        <f>IF(N160="snížená",J160,0)</f>
        <v>0</v>
      </c>
      <c r="BG160" s="220">
        <f>IF(N160="zákl. přenesená",J160,0)</f>
        <v>0</v>
      </c>
      <c r="BH160" s="220">
        <f>IF(N160="sníž. přenesená",J160,0)</f>
        <v>0</v>
      </c>
      <c r="BI160" s="220">
        <f>IF(N160="nulová",J160,0)</f>
        <v>0</v>
      </c>
      <c r="BJ160" s="12" t="s">
        <v>84</v>
      </c>
      <c r="BK160" s="220">
        <f>ROUND(I160*H160,2)</f>
        <v>0</v>
      </c>
      <c r="BL160" s="12" t="s">
        <v>139</v>
      </c>
      <c r="BM160" s="219" t="s">
        <v>366</v>
      </c>
    </row>
    <row r="161" s="1" customFormat="1" ht="24" customHeight="1">
      <c r="B161" s="33"/>
      <c r="C161" s="221" t="s">
        <v>367</v>
      </c>
      <c r="D161" s="221" t="s">
        <v>130</v>
      </c>
      <c r="E161" s="222" t="s">
        <v>368</v>
      </c>
      <c r="F161" s="223" t="s">
        <v>369</v>
      </c>
      <c r="G161" s="224" t="s">
        <v>127</v>
      </c>
      <c r="H161" s="225">
        <v>35</v>
      </c>
      <c r="I161" s="226"/>
      <c r="J161" s="227">
        <f>ROUND(I161*H161,2)</f>
        <v>0</v>
      </c>
      <c r="K161" s="223" t="s">
        <v>1</v>
      </c>
      <c r="L161" s="228"/>
      <c r="M161" s="229" t="s">
        <v>1</v>
      </c>
      <c r="N161" s="230" t="s">
        <v>41</v>
      </c>
      <c r="O161" s="81"/>
      <c r="P161" s="217">
        <f>O161*H161</f>
        <v>0</v>
      </c>
      <c r="Q161" s="217">
        <v>0</v>
      </c>
      <c r="R161" s="217">
        <f>Q161*H161</f>
        <v>0</v>
      </c>
      <c r="S161" s="217">
        <v>0</v>
      </c>
      <c r="T161" s="217">
        <f>S161*H161</f>
        <v>0</v>
      </c>
      <c r="U161" s="218" t="s">
        <v>1</v>
      </c>
      <c r="AR161" s="219" t="s">
        <v>145</v>
      </c>
      <c r="AT161" s="219" t="s">
        <v>130</v>
      </c>
      <c r="AU161" s="219" t="s">
        <v>84</v>
      </c>
      <c r="AY161" s="12" t="s">
        <v>123</v>
      </c>
      <c r="BE161" s="220">
        <f>IF(N161="základní",J161,0)</f>
        <v>0</v>
      </c>
      <c r="BF161" s="220">
        <f>IF(N161="snížená",J161,0)</f>
        <v>0</v>
      </c>
      <c r="BG161" s="220">
        <f>IF(N161="zákl. přenesená",J161,0)</f>
        <v>0</v>
      </c>
      <c r="BH161" s="220">
        <f>IF(N161="sníž. přenesená",J161,0)</f>
        <v>0</v>
      </c>
      <c r="BI161" s="220">
        <f>IF(N161="nulová",J161,0)</f>
        <v>0</v>
      </c>
      <c r="BJ161" s="12" t="s">
        <v>84</v>
      </c>
      <c r="BK161" s="220">
        <f>ROUND(I161*H161,2)</f>
        <v>0</v>
      </c>
      <c r="BL161" s="12" t="s">
        <v>139</v>
      </c>
      <c r="BM161" s="219" t="s">
        <v>370</v>
      </c>
    </row>
    <row r="162" s="1" customFormat="1" ht="16.5" customHeight="1">
      <c r="B162" s="33"/>
      <c r="C162" s="221" t="s">
        <v>371</v>
      </c>
      <c r="D162" s="221" t="s">
        <v>130</v>
      </c>
      <c r="E162" s="222" t="s">
        <v>372</v>
      </c>
      <c r="F162" s="223" t="s">
        <v>373</v>
      </c>
      <c r="G162" s="224" t="s">
        <v>162</v>
      </c>
      <c r="H162" s="225">
        <v>35</v>
      </c>
      <c r="I162" s="226"/>
      <c r="J162" s="227">
        <f>ROUND(I162*H162,2)</f>
        <v>0</v>
      </c>
      <c r="K162" s="223" t="s">
        <v>1</v>
      </c>
      <c r="L162" s="228"/>
      <c r="M162" s="229" t="s">
        <v>1</v>
      </c>
      <c r="N162" s="230" t="s">
        <v>41</v>
      </c>
      <c r="O162" s="81"/>
      <c r="P162" s="217">
        <f>O162*H162</f>
        <v>0</v>
      </c>
      <c r="Q162" s="217">
        <v>0</v>
      </c>
      <c r="R162" s="217">
        <f>Q162*H162</f>
        <v>0</v>
      </c>
      <c r="S162" s="217">
        <v>0</v>
      </c>
      <c r="T162" s="217">
        <f>S162*H162</f>
        <v>0</v>
      </c>
      <c r="U162" s="218" t="s">
        <v>1</v>
      </c>
      <c r="AR162" s="219" t="s">
        <v>145</v>
      </c>
      <c r="AT162" s="219" t="s">
        <v>130</v>
      </c>
      <c r="AU162" s="219" t="s">
        <v>84</v>
      </c>
      <c r="AY162" s="12" t="s">
        <v>123</v>
      </c>
      <c r="BE162" s="220">
        <f>IF(N162="základní",J162,0)</f>
        <v>0</v>
      </c>
      <c r="BF162" s="220">
        <f>IF(N162="snížená",J162,0)</f>
        <v>0</v>
      </c>
      <c r="BG162" s="220">
        <f>IF(N162="zákl. přenesená",J162,0)</f>
        <v>0</v>
      </c>
      <c r="BH162" s="220">
        <f>IF(N162="sníž. přenesená",J162,0)</f>
        <v>0</v>
      </c>
      <c r="BI162" s="220">
        <f>IF(N162="nulová",J162,0)</f>
        <v>0</v>
      </c>
      <c r="BJ162" s="12" t="s">
        <v>84</v>
      </c>
      <c r="BK162" s="220">
        <f>ROUND(I162*H162,2)</f>
        <v>0</v>
      </c>
      <c r="BL162" s="12" t="s">
        <v>139</v>
      </c>
      <c r="BM162" s="219" t="s">
        <v>374</v>
      </c>
    </row>
    <row r="163" s="1" customFormat="1" ht="24" customHeight="1">
      <c r="B163" s="33"/>
      <c r="C163" s="208" t="s">
        <v>375</v>
      </c>
      <c r="D163" s="208" t="s">
        <v>124</v>
      </c>
      <c r="E163" s="209" t="s">
        <v>376</v>
      </c>
      <c r="F163" s="210" t="s">
        <v>377</v>
      </c>
      <c r="G163" s="211" t="s">
        <v>127</v>
      </c>
      <c r="H163" s="212">
        <v>28</v>
      </c>
      <c r="I163" s="213"/>
      <c r="J163" s="214">
        <f>ROUND(I163*H163,2)</f>
        <v>0</v>
      </c>
      <c r="K163" s="210" t="s">
        <v>128</v>
      </c>
      <c r="L163" s="38"/>
      <c r="M163" s="215" t="s">
        <v>1</v>
      </c>
      <c r="N163" s="216" t="s">
        <v>41</v>
      </c>
      <c r="O163" s="81"/>
      <c r="P163" s="217">
        <f>O163*H163</f>
        <v>0</v>
      </c>
      <c r="Q163" s="217">
        <v>0</v>
      </c>
      <c r="R163" s="217">
        <f>Q163*H163</f>
        <v>0</v>
      </c>
      <c r="S163" s="217">
        <v>0</v>
      </c>
      <c r="T163" s="217">
        <f>S163*H163</f>
        <v>0</v>
      </c>
      <c r="U163" s="218" t="s">
        <v>1</v>
      </c>
      <c r="AR163" s="219" t="s">
        <v>139</v>
      </c>
      <c r="AT163" s="219" t="s">
        <v>124</v>
      </c>
      <c r="AU163" s="219" t="s">
        <v>84</v>
      </c>
      <c r="AY163" s="12" t="s">
        <v>123</v>
      </c>
      <c r="BE163" s="220">
        <f>IF(N163="základní",J163,0)</f>
        <v>0</v>
      </c>
      <c r="BF163" s="220">
        <f>IF(N163="snížená",J163,0)</f>
        <v>0</v>
      </c>
      <c r="BG163" s="220">
        <f>IF(N163="zákl. přenesená",J163,0)</f>
        <v>0</v>
      </c>
      <c r="BH163" s="220">
        <f>IF(N163="sníž. přenesená",J163,0)</f>
        <v>0</v>
      </c>
      <c r="BI163" s="220">
        <f>IF(N163="nulová",J163,0)</f>
        <v>0</v>
      </c>
      <c r="BJ163" s="12" t="s">
        <v>84</v>
      </c>
      <c r="BK163" s="220">
        <f>ROUND(I163*H163,2)</f>
        <v>0</v>
      </c>
      <c r="BL163" s="12" t="s">
        <v>139</v>
      </c>
      <c r="BM163" s="219" t="s">
        <v>378</v>
      </c>
    </row>
    <row r="164" s="1" customFormat="1" ht="24" customHeight="1">
      <c r="B164" s="33"/>
      <c r="C164" s="221" t="s">
        <v>379</v>
      </c>
      <c r="D164" s="221" t="s">
        <v>130</v>
      </c>
      <c r="E164" s="222" t="s">
        <v>380</v>
      </c>
      <c r="F164" s="223" t="s">
        <v>381</v>
      </c>
      <c r="G164" s="224" t="s">
        <v>130</v>
      </c>
      <c r="H164" s="225">
        <v>28</v>
      </c>
      <c r="I164" s="226"/>
      <c r="J164" s="227">
        <f>ROUND(I164*H164,2)</f>
        <v>0</v>
      </c>
      <c r="K164" s="223" t="s">
        <v>1</v>
      </c>
      <c r="L164" s="228"/>
      <c r="M164" s="229" t="s">
        <v>1</v>
      </c>
      <c r="N164" s="230" t="s">
        <v>41</v>
      </c>
      <c r="O164" s="81"/>
      <c r="P164" s="217">
        <f>O164*H164</f>
        <v>0</v>
      </c>
      <c r="Q164" s="217">
        <v>0</v>
      </c>
      <c r="R164" s="217">
        <f>Q164*H164</f>
        <v>0</v>
      </c>
      <c r="S164" s="217">
        <v>0</v>
      </c>
      <c r="T164" s="217">
        <f>S164*H164</f>
        <v>0</v>
      </c>
      <c r="U164" s="218" t="s">
        <v>1</v>
      </c>
      <c r="AR164" s="219" t="s">
        <v>145</v>
      </c>
      <c r="AT164" s="219" t="s">
        <v>130</v>
      </c>
      <c r="AU164" s="219" t="s">
        <v>84</v>
      </c>
      <c r="AY164" s="12" t="s">
        <v>123</v>
      </c>
      <c r="BE164" s="220">
        <f>IF(N164="základní",J164,0)</f>
        <v>0</v>
      </c>
      <c r="BF164" s="220">
        <f>IF(N164="snížená",J164,0)</f>
        <v>0</v>
      </c>
      <c r="BG164" s="220">
        <f>IF(N164="zákl. přenesená",J164,0)</f>
        <v>0</v>
      </c>
      <c r="BH164" s="220">
        <f>IF(N164="sníž. přenesená",J164,0)</f>
        <v>0</v>
      </c>
      <c r="BI164" s="220">
        <f>IF(N164="nulová",J164,0)</f>
        <v>0</v>
      </c>
      <c r="BJ164" s="12" t="s">
        <v>84</v>
      </c>
      <c r="BK164" s="220">
        <f>ROUND(I164*H164,2)</f>
        <v>0</v>
      </c>
      <c r="BL164" s="12" t="s">
        <v>139</v>
      </c>
      <c r="BM164" s="219" t="s">
        <v>382</v>
      </c>
    </row>
    <row r="165" s="10" customFormat="1" ht="25.92" customHeight="1">
      <c r="B165" s="194"/>
      <c r="C165" s="195"/>
      <c r="D165" s="196" t="s">
        <v>75</v>
      </c>
      <c r="E165" s="197" t="s">
        <v>383</v>
      </c>
      <c r="F165" s="197" t="s">
        <v>384</v>
      </c>
      <c r="G165" s="195"/>
      <c r="H165" s="195"/>
      <c r="I165" s="198"/>
      <c r="J165" s="199">
        <f>BK165</f>
        <v>0</v>
      </c>
      <c r="K165" s="195"/>
      <c r="L165" s="200"/>
      <c r="M165" s="201"/>
      <c r="N165" s="202"/>
      <c r="O165" s="202"/>
      <c r="P165" s="203">
        <f>SUM(P166:P193)</f>
        <v>0</v>
      </c>
      <c r="Q165" s="202"/>
      <c r="R165" s="203">
        <f>SUM(R166:R193)</f>
        <v>0</v>
      </c>
      <c r="S165" s="202"/>
      <c r="T165" s="203">
        <f>SUM(T166:T193)</f>
        <v>0</v>
      </c>
      <c r="U165" s="204"/>
      <c r="AR165" s="205" t="s">
        <v>86</v>
      </c>
      <c r="AT165" s="206" t="s">
        <v>75</v>
      </c>
      <c r="AU165" s="206" t="s">
        <v>76</v>
      </c>
      <c r="AY165" s="205" t="s">
        <v>123</v>
      </c>
      <c r="BK165" s="207">
        <f>SUM(BK166:BK193)</f>
        <v>0</v>
      </c>
    </row>
    <row r="166" s="1" customFormat="1" ht="24" customHeight="1">
      <c r="B166" s="33"/>
      <c r="C166" s="208" t="s">
        <v>385</v>
      </c>
      <c r="D166" s="208" t="s">
        <v>124</v>
      </c>
      <c r="E166" s="209" t="s">
        <v>386</v>
      </c>
      <c r="F166" s="210" t="s">
        <v>387</v>
      </c>
      <c r="G166" s="211" t="s">
        <v>138</v>
      </c>
      <c r="H166" s="212">
        <v>2</v>
      </c>
      <c r="I166" s="213"/>
      <c r="J166" s="214">
        <f>ROUND(I166*H166,2)</f>
        <v>0</v>
      </c>
      <c r="K166" s="210" t="s">
        <v>128</v>
      </c>
      <c r="L166" s="38"/>
      <c r="M166" s="215" t="s">
        <v>1</v>
      </c>
      <c r="N166" s="216" t="s">
        <v>41</v>
      </c>
      <c r="O166" s="81"/>
      <c r="P166" s="217">
        <f>O166*H166</f>
        <v>0</v>
      </c>
      <c r="Q166" s="217">
        <v>0</v>
      </c>
      <c r="R166" s="217">
        <f>Q166*H166</f>
        <v>0</v>
      </c>
      <c r="S166" s="217">
        <v>0</v>
      </c>
      <c r="T166" s="217">
        <f>S166*H166</f>
        <v>0</v>
      </c>
      <c r="U166" s="218" t="s">
        <v>1</v>
      </c>
      <c r="AR166" s="219" t="s">
        <v>141</v>
      </c>
      <c r="AT166" s="219" t="s">
        <v>124</v>
      </c>
      <c r="AU166" s="219" t="s">
        <v>84</v>
      </c>
      <c r="AY166" s="12" t="s">
        <v>123</v>
      </c>
      <c r="BE166" s="220">
        <f>IF(N166="základní",J166,0)</f>
        <v>0</v>
      </c>
      <c r="BF166" s="220">
        <f>IF(N166="snížená",J166,0)</f>
        <v>0</v>
      </c>
      <c r="BG166" s="220">
        <f>IF(N166="zákl. přenesená",J166,0)</f>
        <v>0</v>
      </c>
      <c r="BH166" s="220">
        <f>IF(N166="sníž. přenesená",J166,0)</f>
        <v>0</v>
      </c>
      <c r="BI166" s="220">
        <f>IF(N166="nulová",J166,0)</f>
        <v>0</v>
      </c>
      <c r="BJ166" s="12" t="s">
        <v>84</v>
      </c>
      <c r="BK166" s="220">
        <f>ROUND(I166*H166,2)</f>
        <v>0</v>
      </c>
      <c r="BL166" s="12" t="s">
        <v>141</v>
      </c>
      <c r="BM166" s="219" t="s">
        <v>388</v>
      </c>
    </row>
    <row r="167" s="1" customFormat="1" ht="24" customHeight="1">
      <c r="B167" s="33"/>
      <c r="C167" s="221" t="s">
        <v>389</v>
      </c>
      <c r="D167" s="221" t="s">
        <v>130</v>
      </c>
      <c r="E167" s="222" t="s">
        <v>390</v>
      </c>
      <c r="F167" s="223" t="s">
        <v>391</v>
      </c>
      <c r="G167" s="224" t="s">
        <v>144</v>
      </c>
      <c r="H167" s="225">
        <v>2</v>
      </c>
      <c r="I167" s="226"/>
      <c r="J167" s="227">
        <f>ROUND(I167*H167,2)</f>
        <v>0</v>
      </c>
      <c r="K167" s="223" t="s">
        <v>1</v>
      </c>
      <c r="L167" s="228"/>
      <c r="M167" s="229" t="s">
        <v>1</v>
      </c>
      <c r="N167" s="230" t="s">
        <v>41</v>
      </c>
      <c r="O167" s="81"/>
      <c r="P167" s="217">
        <f>O167*H167</f>
        <v>0</v>
      </c>
      <c r="Q167" s="217">
        <v>0</v>
      </c>
      <c r="R167" s="217">
        <f>Q167*H167</f>
        <v>0</v>
      </c>
      <c r="S167" s="217">
        <v>0</v>
      </c>
      <c r="T167" s="217">
        <f>S167*H167</f>
        <v>0</v>
      </c>
      <c r="U167" s="218" t="s">
        <v>1</v>
      </c>
      <c r="AR167" s="219" t="s">
        <v>159</v>
      </c>
      <c r="AT167" s="219" t="s">
        <v>130</v>
      </c>
      <c r="AU167" s="219" t="s">
        <v>84</v>
      </c>
      <c r="AY167" s="12" t="s">
        <v>123</v>
      </c>
      <c r="BE167" s="220">
        <f>IF(N167="základní",J167,0)</f>
        <v>0</v>
      </c>
      <c r="BF167" s="220">
        <f>IF(N167="snížená",J167,0)</f>
        <v>0</v>
      </c>
      <c r="BG167" s="220">
        <f>IF(N167="zákl. přenesená",J167,0)</f>
        <v>0</v>
      </c>
      <c r="BH167" s="220">
        <f>IF(N167="sníž. přenesená",J167,0)</f>
        <v>0</v>
      </c>
      <c r="BI167" s="220">
        <f>IF(N167="nulová",J167,0)</f>
        <v>0</v>
      </c>
      <c r="BJ167" s="12" t="s">
        <v>84</v>
      </c>
      <c r="BK167" s="220">
        <f>ROUND(I167*H167,2)</f>
        <v>0</v>
      </c>
      <c r="BL167" s="12" t="s">
        <v>141</v>
      </c>
      <c r="BM167" s="219" t="s">
        <v>392</v>
      </c>
    </row>
    <row r="168" s="1" customFormat="1" ht="24" customHeight="1">
      <c r="B168" s="33"/>
      <c r="C168" s="208" t="s">
        <v>393</v>
      </c>
      <c r="D168" s="208" t="s">
        <v>124</v>
      </c>
      <c r="E168" s="209" t="s">
        <v>386</v>
      </c>
      <c r="F168" s="210" t="s">
        <v>387</v>
      </c>
      <c r="G168" s="211" t="s">
        <v>138</v>
      </c>
      <c r="H168" s="212">
        <v>4</v>
      </c>
      <c r="I168" s="213"/>
      <c r="J168" s="214">
        <f>ROUND(I168*H168,2)</f>
        <v>0</v>
      </c>
      <c r="K168" s="210" t="s">
        <v>128</v>
      </c>
      <c r="L168" s="38"/>
      <c r="M168" s="215" t="s">
        <v>1</v>
      </c>
      <c r="N168" s="216" t="s">
        <v>41</v>
      </c>
      <c r="O168" s="81"/>
      <c r="P168" s="217">
        <f>O168*H168</f>
        <v>0</v>
      </c>
      <c r="Q168" s="217">
        <v>0</v>
      </c>
      <c r="R168" s="217">
        <f>Q168*H168</f>
        <v>0</v>
      </c>
      <c r="S168" s="217">
        <v>0</v>
      </c>
      <c r="T168" s="217">
        <f>S168*H168</f>
        <v>0</v>
      </c>
      <c r="U168" s="218" t="s">
        <v>1</v>
      </c>
      <c r="AR168" s="219" t="s">
        <v>139</v>
      </c>
      <c r="AT168" s="219" t="s">
        <v>124</v>
      </c>
      <c r="AU168" s="219" t="s">
        <v>84</v>
      </c>
      <c r="AY168" s="12" t="s">
        <v>123</v>
      </c>
      <c r="BE168" s="220">
        <f>IF(N168="základní",J168,0)</f>
        <v>0</v>
      </c>
      <c r="BF168" s="220">
        <f>IF(N168="snížená",J168,0)</f>
        <v>0</v>
      </c>
      <c r="BG168" s="220">
        <f>IF(N168="zákl. přenesená",J168,0)</f>
        <v>0</v>
      </c>
      <c r="BH168" s="220">
        <f>IF(N168="sníž. přenesená",J168,0)</f>
        <v>0</v>
      </c>
      <c r="BI168" s="220">
        <f>IF(N168="nulová",J168,0)</f>
        <v>0</v>
      </c>
      <c r="BJ168" s="12" t="s">
        <v>84</v>
      </c>
      <c r="BK168" s="220">
        <f>ROUND(I168*H168,2)</f>
        <v>0</v>
      </c>
      <c r="BL168" s="12" t="s">
        <v>139</v>
      </c>
      <c r="BM168" s="219" t="s">
        <v>394</v>
      </c>
    </row>
    <row r="169" s="1" customFormat="1" ht="48" customHeight="1">
      <c r="B169" s="33"/>
      <c r="C169" s="221" t="s">
        <v>395</v>
      </c>
      <c r="D169" s="221" t="s">
        <v>130</v>
      </c>
      <c r="E169" s="222" t="s">
        <v>396</v>
      </c>
      <c r="F169" s="223" t="s">
        <v>397</v>
      </c>
      <c r="G169" s="224" t="s">
        <v>162</v>
      </c>
      <c r="H169" s="225">
        <v>4</v>
      </c>
      <c r="I169" s="226"/>
      <c r="J169" s="227">
        <f>ROUND(I169*H169,2)</f>
        <v>0</v>
      </c>
      <c r="K169" s="223" t="s">
        <v>1</v>
      </c>
      <c r="L169" s="228"/>
      <c r="M169" s="229" t="s">
        <v>1</v>
      </c>
      <c r="N169" s="230" t="s">
        <v>41</v>
      </c>
      <c r="O169" s="81"/>
      <c r="P169" s="217">
        <f>O169*H169</f>
        <v>0</v>
      </c>
      <c r="Q169" s="217">
        <v>0</v>
      </c>
      <c r="R169" s="217">
        <f>Q169*H169</f>
        <v>0</v>
      </c>
      <c r="S169" s="217">
        <v>0</v>
      </c>
      <c r="T169" s="217">
        <f>S169*H169</f>
        <v>0</v>
      </c>
      <c r="U169" s="218" t="s">
        <v>1</v>
      </c>
      <c r="AR169" s="219" t="s">
        <v>145</v>
      </c>
      <c r="AT169" s="219" t="s">
        <v>130</v>
      </c>
      <c r="AU169" s="219" t="s">
        <v>84</v>
      </c>
      <c r="AY169" s="12" t="s">
        <v>123</v>
      </c>
      <c r="BE169" s="220">
        <f>IF(N169="základní",J169,0)</f>
        <v>0</v>
      </c>
      <c r="BF169" s="220">
        <f>IF(N169="snížená",J169,0)</f>
        <v>0</v>
      </c>
      <c r="BG169" s="220">
        <f>IF(N169="zákl. přenesená",J169,0)</f>
        <v>0</v>
      </c>
      <c r="BH169" s="220">
        <f>IF(N169="sníž. přenesená",J169,0)</f>
        <v>0</v>
      </c>
      <c r="BI169" s="220">
        <f>IF(N169="nulová",J169,0)</f>
        <v>0</v>
      </c>
      <c r="BJ169" s="12" t="s">
        <v>84</v>
      </c>
      <c r="BK169" s="220">
        <f>ROUND(I169*H169,2)</f>
        <v>0</v>
      </c>
      <c r="BL169" s="12" t="s">
        <v>139</v>
      </c>
      <c r="BM169" s="219" t="s">
        <v>398</v>
      </c>
    </row>
    <row r="170" s="1" customFormat="1" ht="24" customHeight="1">
      <c r="B170" s="33"/>
      <c r="C170" s="221" t="s">
        <v>399</v>
      </c>
      <c r="D170" s="221" t="s">
        <v>130</v>
      </c>
      <c r="E170" s="222" t="s">
        <v>400</v>
      </c>
      <c r="F170" s="223" t="s">
        <v>401</v>
      </c>
      <c r="G170" s="224" t="s">
        <v>162</v>
      </c>
      <c r="H170" s="225">
        <v>4</v>
      </c>
      <c r="I170" s="226"/>
      <c r="J170" s="227">
        <f>ROUND(I170*H170,2)</f>
        <v>0</v>
      </c>
      <c r="K170" s="223" t="s">
        <v>1</v>
      </c>
      <c r="L170" s="228"/>
      <c r="M170" s="229" t="s">
        <v>1</v>
      </c>
      <c r="N170" s="230" t="s">
        <v>41</v>
      </c>
      <c r="O170" s="81"/>
      <c r="P170" s="217">
        <f>O170*H170</f>
        <v>0</v>
      </c>
      <c r="Q170" s="217">
        <v>0</v>
      </c>
      <c r="R170" s="217">
        <f>Q170*H170</f>
        <v>0</v>
      </c>
      <c r="S170" s="217">
        <v>0</v>
      </c>
      <c r="T170" s="217">
        <f>S170*H170</f>
        <v>0</v>
      </c>
      <c r="U170" s="218" t="s">
        <v>1</v>
      </c>
      <c r="AR170" s="219" t="s">
        <v>145</v>
      </c>
      <c r="AT170" s="219" t="s">
        <v>130</v>
      </c>
      <c r="AU170" s="219" t="s">
        <v>84</v>
      </c>
      <c r="AY170" s="12" t="s">
        <v>123</v>
      </c>
      <c r="BE170" s="220">
        <f>IF(N170="základní",J170,0)</f>
        <v>0</v>
      </c>
      <c r="BF170" s="220">
        <f>IF(N170="snížená",J170,0)</f>
        <v>0</v>
      </c>
      <c r="BG170" s="220">
        <f>IF(N170="zákl. přenesená",J170,0)</f>
        <v>0</v>
      </c>
      <c r="BH170" s="220">
        <f>IF(N170="sníž. přenesená",J170,0)</f>
        <v>0</v>
      </c>
      <c r="BI170" s="220">
        <f>IF(N170="nulová",J170,0)</f>
        <v>0</v>
      </c>
      <c r="BJ170" s="12" t="s">
        <v>84</v>
      </c>
      <c r="BK170" s="220">
        <f>ROUND(I170*H170,2)</f>
        <v>0</v>
      </c>
      <c r="BL170" s="12" t="s">
        <v>139</v>
      </c>
      <c r="BM170" s="219" t="s">
        <v>402</v>
      </c>
    </row>
    <row r="171" s="1" customFormat="1" ht="16.5" customHeight="1">
      <c r="B171" s="33"/>
      <c r="C171" s="208" t="s">
        <v>403</v>
      </c>
      <c r="D171" s="208" t="s">
        <v>124</v>
      </c>
      <c r="E171" s="209" t="s">
        <v>404</v>
      </c>
      <c r="F171" s="210" t="s">
        <v>405</v>
      </c>
      <c r="G171" s="211" t="s">
        <v>138</v>
      </c>
      <c r="H171" s="212">
        <v>6</v>
      </c>
      <c r="I171" s="213"/>
      <c r="J171" s="214">
        <f>ROUND(I171*H171,2)</f>
        <v>0</v>
      </c>
      <c r="K171" s="210" t="s">
        <v>128</v>
      </c>
      <c r="L171" s="38"/>
      <c r="M171" s="215" t="s">
        <v>1</v>
      </c>
      <c r="N171" s="216" t="s">
        <v>41</v>
      </c>
      <c r="O171" s="81"/>
      <c r="P171" s="217">
        <f>O171*H171</f>
        <v>0</v>
      </c>
      <c r="Q171" s="217">
        <v>0</v>
      </c>
      <c r="R171" s="217">
        <f>Q171*H171</f>
        <v>0</v>
      </c>
      <c r="S171" s="217">
        <v>0</v>
      </c>
      <c r="T171" s="217">
        <f>S171*H171</f>
        <v>0</v>
      </c>
      <c r="U171" s="218" t="s">
        <v>1</v>
      </c>
      <c r="AR171" s="219" t="s">
        <v>139</v>
      </c>
      <c r="AT171" s="219" t="s">
        <v>124</v>
      </c>
      <c r="AU171" s="219" t="s">
        <v>84</v>
      </c>
      <c r="AY171" s="12" t="s">
        <v>123</v>
      </c>
      <c r="BE171" s="220">
        <f>IF(N171="základní",J171,0)</f>
        <v>0</v>
      </c>
      <c r="BF171" s="220">
        <f>IF(N171="snížená",J171,0)</f>
        <v>0</v>
      </c>
      <c r="BG171" s="220">
        <f>IF(N171="zákl. přenesená",J171,0)</f>
        <v>0</v>
      </c>
      <c r="BH171" s="220">
        <f>IF(N171="sníž. přenesená",J171,0)</f>
        <v>0</v>
      </c>
      <c r="BI171" s="220">
        <f>IF(N171="nulová",J171,0)</f>
        <v>0</v>
      </c>
      <c r="BJ171" s="12" t="s">
        <v>84</v>
      </c>
      <c r="BK171" s="220">
        <f>ROUND(I171*H171,2)</f>
        <v>0</v>
      </c>
      <c r="BL171" s="12" t="s">
        <v>139</v>
      </c>
      <c r="BM171" s="219" t="s">
        <v>406</v>
      </c>
    </row>
    <row r="172" s="1" customFormat="1" ht="24" customHeight="1">
      <c r="B172" s="33"/>
      <c r="C172" s="221" t="s">
        <v>407</v>
      </c>
      <c r="D172" s="221" t="s">
        <v>130</v>
      </c>
      <c r="E172" s="222" t="s">
        <v>408</v>
      </c>
      <c r="F172" s="223" t="s">
        <v>409</v>
      </c>
      <c r="G172" s="224" t="s">
        <v>162</v>
      </c>
      <c r="H172" s="225">
        <v>6</v>
      </c>
      <c r="I172" s="226"/>
      <c r="J172" s="227">
        <f>ROUND(I172*H172,2)</f>
        <v>0</v>
      </c>
      <c r="K172" s="223" t="s">
        <v>1</v>
      </c>
      <c r="L172" s="228"/>
      <c r="M172" s="229" t="s">
        <v>1</v>
      </c>
      <c r="N172" s="230" t="s">
        <v>41</v>
      </c>
      <c r="O172" s="81"/>
      <c r="P172" s="217">
        <f>O172*H172</f>
        <v>0</v>
      </c>
      <c r="Q172" s="217">
        <v>0</v>
      </c>
      <c r="R172" s="217">
        <f>Q172*H172</f>
        <v>0</v>
      </c>
      <c r="S172" s="217">
        <v>0</v>
      </c>
      <c r="T172" s="217">
        <f>S172*H172</f>
        <v>0</v>
      </c>
      <c r="U172" s="218" t="s">
        <v>1</v>
      </c>
      <c r="AR172" s="219" t="s">
        <v>145</v>
      </c>
      <c r="AT172" s="219" t="s">
        <v>130</v>
      </c>
      <c r="AU172" s="219" t="s">
        <v>84</v>
      </c>
      <c r="AY172" s="12" t="s">
        <v>123</v>
      </c>
      <c r="BE172" s="220">
        <f>IF(N172="základní",J172,0)</f>
        <v>0</v>
      </c>
      <c r="BF172" s="220">
        <f>IF(N172="snížená",J172,0)</f>
        <v>0</v>
      </c>
      <c r="BG172" s="220">
        <f>IF(N172="zákl. přenesená",J172,0)</f>
        <v>0</v>
      </c>
      <c r="BH172" s="220">
        <f>IF(N172="sníž. přenesená",J172,0)</f>
        <v>0</v>
      </c>
      <c r="BI172" s="220">
        <f>IF(N172="nulová",J172,0)</f>
        <v>0</v>
      </c>
      <c r="BJ172" s="12" t="s">
        <v>84</v>
      </c>
      <c r="BK172" s="220">
        <f>ROUND(I172*H172,2)</f>
        <v>0</v>
      </c>
      <c r="BL172" s="12" t="s">
        <v>139</v>
      </c>
      <c r="BM172" s="219" t="s">
        <v>410</v>
      </c>
    </row>
    <row r="173" s="1" customFormat="1" ht="24" customHeight="1">
      <c r="B173" s="33"/>
      <c r="C173" s="208" t="s">
        <v>411</v>
      </c>
      <c r="D173" s="208" t="s">
        <v>124</v>
      </c>
      <c r="E173" s="209" t="s">
        <v>412</v>
      </c>
      <c r="F173" s="210" t="s">
        <v>413</v>
      </c>
      <c r="G173" s="211" t="s">
        <v>138</v>
      </c>
      <c r="H173" s="212">
        <v>6</v>
      </c>
      <c r="I173" s="213"/>
      <c r="J173" s="214">
        <f>ROUND(I173*H173,2)</f>
        <v>0</v>
      </c>
      <c r="K173" s="210" t="s">
        <v>128</v>
      </c>
      <c r="L173" s="38"/>
      <c r="M173" s="215" t="s">
        <v>1</v>
      </c>
      <c r="N173" s="216" t="s">
        <v>41</v>
      </c>
      <c r="O173" s="81"/>
      <c r="P173" s="217">
        <f>O173*H173</f>
        <v>0</v>
      </c>
      <c r="Q173" s="217">
        <v>0</v>
      </c>
      <c r="R173" s="217">
        <f>Q173*H173</f>
        <v>0</v>
      </c>
      <c r="S173" s="217">
        <v>0</v>
      </c>
      <c r="T173" s="217">
        <f>S173*H173</f>
        <v>0</v>
      </c>
      <c r="U173" s="218" t="s">
        <v>1</v>
      </c>
      <c r="AR173" s="219" t="s">
        <v>139</v>
      </c>
      <c r="AT173" s="219" t="s">
        <v>124</v>
      </c>
      <c r="AU173" s="219" t="s">
        <v>84</v>
      </c>
      <c r="AY173" s="12" t="s">
        <v>123</v>
      </c>
      <c r="BE173" s="220">
        <f>IF(N173="základní",J173,0)</f>
        <v>0</v>
      </c>
      <c r="BF173" s="220">
        <f>IF(N173="snížená",J173,0)</f>
        <v>0</v>
      </c>
      <c r="BG173" s="220">
        <f>IF(N173="zákl. přenesená",J173,0)</f>
        <v>0</v>
      </c>
      <c r="BH173" s="220">
        <f>IF(N173="sníž. přenesená",J173,0)</f>
        <v>0</v>
      </c>
      <c r="BI173" s="220">
        <f>IF(N173="nulová",J173,0)</f>
        <v>0</v>
      </c>
      <c r="BJ173" s="12" t="s">
        <v>84</v>
      </c>
      <c r="BK173" s="220">
        <f>ROUND(I173*H173,2)</f>
        <v>0</v>
      </c>
      <c r="BL173" s="12" t="s">
        <v>139</v>
      </c>
      <c r="BM173" s="219" t="s">
        <v>414</v>
      </c>
    </row>
    <row r="174" s="1" customFormat="1" ht="24" customHeight="1">
      <c r="B174" s="33"/>
      <c r="C174" s="221" t="s">
        <v>415</v>
      </c>
      <c r="D174" s="221" t="s">
        <v>130</v>
      </c>
      <c r="E174" s="222" t="s">
        <v>416</v>
      </c>
      <c r="F174" s="223" t="s">
        <v>417</v>
      </c>
      <c r="G174" s="224" t="s">
        <v>162</v>
      </c>
      <c r="H174" s="225">
        <v>6</v>
      </c>
      <c r="I174" s="226"/>
      <c r="J174" s="227">
        <f>ROUND(I174*H174,2)</f>
        <v>0</v>
      </c>
      <c r="K174" s="223" t="s">
        <v>1</v>
      </c>
      <c r="L174" s="228"/>
      <c r="M174" s="229" t="s">
        <v>1</v>
      </c>
      <c r="N174" s="230" t="s">
        <v>41</v>
      </c>
      <c r="O174" s="81"/>
      <c r="P174" s="217">
        <f>O174*H174</f>
        <v>0</v>
      </c>
      <c r="Q174" s="217">
        <v>0</v>
      </c>
      <c r="R174" s="217">
        <f>Q174*H174</f>
        <v>0</v>
      </c>
      <c r="S174" s="217">
        <v>0</v>
      </c>
      <c r="T174" s="217">
        <f>S174*H174</f>
        <v>0</v>
      </c>
      <c r="U174" s="218" t="s">
        <v>1</v>
      </c>
      <c r="AR174" s="219" t="s">
        <v>145</v>
      </c>
      <c r="AT174" s="219" t="s">
        <v>130</v>
      </c>
      <c r="AU174" s="219" t="s">
        <v>84</v>
      </c>
      <c r="AY174" s="12" t="s">
        <v>123</v>
      </c>
      <c r="BE174" s="220">
        <f>IF(N174="základní",J174,0)</f>
        <v>0</v>
      </c>
      <c r="BF174" s="220">
        <f>IF(N174="snížená",J174,0)</f>
        <v>0</v>
      </c>
      <c r="BG174" s="220">
        <f>IF(N174="zákl. přenesená",J174,0)</f>
        <v>0</v>
      </c>
      <c r="BH174" s="220">
        <f>IF(N174="sníž. přenesená",J174,0)</f>
        <v>0</v>
      </c>
      <c r="BI174" s="220">
        <f>IF(N174="nulová",J174,0)</f>
        <v>0</v>
      </c>
      <c r="BJ174" s="12" t="s">
        <v>84</v>
      </c>
      <c r="BK174" s="220">
        <f>ROUND(I174*H174,2)</f>
        <v>0</v>
      </c>
      <c r="BL174" s="12" t="s">
        <v>139</v>
      </c>
      <c r="BM174" s="219" t="s">
        <v>418</v>
      </c>
    </row>
    <row r="175" s="1" customFormat="1" ht="24" customHeight="1">
      <c r="B175" s="33"/>
      <c r="C175" s="208" t="s">
        <v>419</v>
      </c>
      <c r="D175" s="208" t="s">
        <v>124</v>
      </c>
      <c r="E175" s="209" t="s">
        <v>420</v>
      </c>
      <c r="F175" s="210" t="s">
        <v>421</v>
      </c>
      <c r="G175" s="211" t="s">
        <v>138</v>
      </c>
      <c r="H175" s="212">
        <v>18</v>
      </c>
      <c r="I175" s="213"/>
      <c r="J175" s="214">
        <f>ROUND(I175*H175,2)</f>
        <v>0</v>
      </c>
      <c r="K175" s="210" t="s">
        <v>128</v>
      </c>
      <c r="L175" s="38"/>
      <c r="M175" s="215" t="s">
        <v>1</v>
      </c>
      <c r="N175" s="216" t="s">
        <v>41</v>
      </c>
      <c r="O175" s="81"/>
      <c r="P175" s="217">
        <f>O175*H175</f>
        <v>0</v>
      </c>
      <c r="Q175" s="217">
        <v>0</v>
      </c>
      <c r="R175" s="217">
        <f>Q175*H175</f>
        <v>0</v>
      </c>
      <c r="S175" s="217">
        <v>0</v>
      </c>
      <c r="T175" s="217">
        <f>S175*H175</f>
        <v>0</v>
      </c>
      <c r="U175" s="218" t="s">
        <v>1</v>
      </c>
      <c r="AR175" s="219" t="s">
        <v>422</v>
      </c>
      <c r="AT175" s="219" t="s">
        <v>124</v>
      </c>
      <c r="AU175" s="219" t="s">
        <v>84</v>
      </c>
      <c r="AY175" s="12" t="s">
        <v>123</v>
      </c>
      <c r="BE175" s="220">
        <f>IF(N175="základní",J175,0)</f>
        <v>0</v>
      </c>
      <c r="BF175" s="220">
        <f>IF(N175="snížená",J175,0)</f>
        <v>0</v>
      </c>
      <c r="BG175" s="220">
        <f>IF(N175="zákl. přenesená",J175,0)</f>
        <v>0</v>
      </c>
      <c r="BH175" s="220">
        <f>IF(N175="sníž. přenesená",J175,0)</f>
        <v>0</v>
      </c>
      <c r="BI175" s="220">
        <f>IF(N175="nulová",J175,0)</f>
        <v>0</v>
      </c>
      <c r="BJ175" s="12" t="s">
        <v>84</v>
      </c>
      <c r="BK175" s="220">
        <f>ROUND(I175*H175,2)</f>
        <v>0</v>
      </c>
      <c r="BL175" s="12" t="s">
        <v>422</v>
      </c>
      <c r="BM175" s="219" t="s">
        <v>423</v>
      </c>
    </row>
    <row r="176" s="1" customFormat="1" ht="24" customHeight="1">
      <c r="B176" s="33"/>
      <c r="C176" s="221" t="s">
        <v>424</v>
      </c>
      <c r="D176" s="221" t="s">
        <v>130</v>
      </c>
      <c r="E176" s="222" t="s">
        <v>425</v>
      </c>
      <c r="F176" s="223" t="s">
        <v>426</v>
      </c>
      <c r="G176" s="224" t="s">
        <v>162</v>
      </c>
      <c r="H176" s="225">
        <v>18</v>
      </c>
      <c r="I176" s="226"/>
      <c r="J176" s="227">
        <f>ROUND(I176*H176,2)</f>
        <v>0</v>
      </c>
      <c r="K176" s="223" t="s">
        <v>1</v>
      </c>
      <c r="L176" s="228"/>
      <c r="M176" s="229" t="s">
        <v>1</v>
      </c>
      <c r="N176" s="230" t="s">
        <v>41</v>
      </c>
      <c r="O176" s="81"/>
      <c r="P176" s="217">
        <f>O176*H176</f>
        <v>0</v>
      </c>
      <c r="Q176" s="217">
        <v>0</v>
      </c>
      <c r="R176" s="217">
        <f>Q176*H176</f>
        <v>0</v>
      </c>
      <c r="S176" s="217">
        <v>0</v>
      </c>
      <c r="T176" s="217">
        <f>S176*H176</f>
        <v>0</v>
      </c>
      <c r="U176" s="218" t="s">
        <v>1</v>
      </c>
      <c r="AR176" s="219" t="s">
        <v>422</v>
      </c>
      <c r="AT176" s="219" t="s">
        <v>130</v>
      </c>
      <c r="AU176" s="219" t="s">
        <v>84</v>
      </c>
      <c r="AY176" s="12" t="s">
        <v>123</v>
      </c>
      <c r="BE176" s="220">
        <f>IF(N176="základní",J176,0)</f>
        <v>0</v>
      </c>
      <c r="BF176" s="220">
        <f>IF(N176="snížená",J176,0)</f>
        <v>0</v>
      </c>
      <c r="BG176" s="220">
        <f>IF(N176="zákl. přenesená",J176,0)</f>
        <v>0</v>
      </c>
      <c r="BH176" s="220">
        <f>IF(N176="sníž. přenesená",J176,0)</f>
        <v>0</v>
      </c>
      <c r="BI176" s="220">
        <f>IF(N176="nulová",J176,0)</f>
        <v>0</v>
      </c>
      <c r="BJ176" s="12" t="s">
        <v>84</v>
      </c>
      <c r="BK176" s="220">
        <f>ROUND(I176*H176,2)</f>
        <v>0</v>
      </c>
      <c r="BL176" s="12" t="s">
        <v>422</v>
      </c>
      <c r="BM176" s="219" t="s">
        <v>427</v>
      </c>
    </row>
    <row r="177" s="1" customFormat="1" ht="24" customHeight="1">
      <c r="B177" s="33"/>
      <c r="C177" s="221" t="s">
        <v>428</v>
      </c>
      <c r="D177" s="221" t="s">
        <v>130</v>
      </c>
      <c r="E177" s="222" t="s">
        <v>429</v>
      </c>
      <c r="F177" s="223" t="s">
        <v>430</v>
      </c>
      <c r="G177" s="224" t="s">
        <v>431</v>
      </c>
      <c r="H177" s="225">
        <v>36</v>
      </c>
      <c r="I177" s="226"/>
      <c r="J177" s="227">
        <f>ROUND(I177*H177,2)</f>
        <v>0</v>
      </c>
      <c r="K177" s="223" t="s">
        <v>1</v>
      </c>
      <c r="L177" s="228"/>
      <c r="M177" s="229" t="s">
        <v>1</v>
      </c>
      <c r="N177" s="230" t="s">
        <v>41</v>
      </c>
      <c r="O177" s="81"/>
      <c r="P177" s="217">
        <f>O177*H177</f>
        <v>0</v>
      </c>
      <c r="Q177" s="217">
        <v>0</v>
      </c>
      <c r="R177" s="217">
        <f>Q177*H177</f>
        <v>0</v>
      </c>
      <c r="S177" s="217">
        <v>0</v>
      </c>
      <c r="T177" s="217">
        <f>S177*H177</f>
        <v>0</v>
      </c>
      <c r="U177" s="218" t="s">
        <v>1</v>
      </c>
      <c r="AR177" s="219" t="s">
        <v>422</v>
      </c>
      <c r="AT177" s="219" t="s">
        <v>130</v>
      </c>
      <c r="AU177" s="219" t="s">
        <v>84</v>
      </c>
      <c r="AY177" s="12" t="s">
        <v>123</v>
      </c>
      <c r="BE177" s="220">
        <f>IF(N177="základní",J177,0)</f>
        <v>0</v>
      </c>
      <c r="BF177" s="220">
        <f>IF(N177="snížená",J177,0)</f>
        <v>0</v>
      </c>
      <c r="BG177" s="220">
        <f>IF(N177="zákl. přenesená",J177,0)</f>
        <v>0</v>
      </c>
      <c r="BH177" s="220">
        <f>IF(N177="sníž. přenesená",J177,0)</f>
        <v>0</v>
      </c>
      <c r="BI177" s="220">
        <f>IF(N177="nulová",J177,0)</f>
        <v>0</v>
      </c>
      <c r="BJ177" s="12" t="s">
        <v>84</v>
      </c>
      <c r="BK177" s="220">
        <f>ROUND(I177*H177,2)</f>
        <v>0</v>
      </c>
      <c r="BL177" s="12" t="s">
        <v>422</v>
      </c>
      <c r="BM177" s="219" t="s">
        <v>432</v>
      </c>
    </row>
    <row r="178" s="1" customFormat="1" ht="24" customHeight="1">
      <c r="B178" s="33"/>
      <c r="C178" s="208" t="s">
        <v>433</v>
      </c>
      <c r="D178" s="208" t="s">
        <v>124</v>
      </c>
      <c r="E178" s="209" t="s">
        <v>434</v>
      </c>
      <c r="F178" s="210" t="s">
        <v>435</v>
      </c>
      <c r="G178" s="211" t="s">
        <v>138</v>
      </c>
      <c r="H178" s="212">
        <v>1</v>
      </c>
      <c r="I178" s="213"/>
      <c r="J178" s="214">
        <f>ROUND(I178*H178,2)</f>
        <v>0</v>
      </c>
      <c r="K178" s="210" t="s">
        <v>128</v>
      </c>
      <c r="L178" s="38"/>
      <c r="M178" s="215" t="s">
        <v>1</v>
      </c>
      <c r="N178" s="216" t="s">
        <v>41</v>
      </c>
      <c r="O178" s="81"/>
      <c r="P178" s="217">
        <f>O178*H178</f>
        <v>0</v>
      </c>
      <c r="Q178" s="217">
        <v>0</v>
      </c>
      <c r="R178" s="217">
        <f>Q178*H178</f>
        <v>0</v>
      </c>
      <c r="S178" s="217">
        <v>0</v>
      </c>
      <c r="T178" s="217">
        <f>S178*H178</f>
        <v>0</v>
      </c>
      <c r="U178" s="218" t="s">
        <v>1</v>
      </c>
      <c r="AR178" s="219" t="s">
        <v>139</v>
      </c>
      <c r="AT178" s="219" t="s">
        <v>124</v>
      </c>
      <c r="AU178" s="219" t="s">
        <v>84</v>
      </c>
      <c r="AY178" s="12" t="s">
        <v>123</v>
      </c>
      <c r="BE178" s="220">
        <f>IF(N178="základní",J178,0)</f>
        <v>0</v>
      </c>
      <c r="BF178" s="220">
        <f>IF(N178="snížená",J178,0)</f>
        <v>0</v>
      </c>
      <c r="BG178" s="220">
        <f>IF(N178="zákl. přenesená",J178,0)</f>
        <v>0</v>
      </c>
      <c r="BH178" s="220">
        <f>IF(N178="sníž. přenesená",J178,0)</f>
        <v>0</v>
      </c>
      <c r="BI178" s="220">
        <f>IF(N178="nulová",J178,0)</f>
        <v>0</v>
      </c>
      <c r="BJ178" s="12" t="s">
        <v>84</v>
      </c>
      <c r="BK178" s="220">
        <f>ROUND(I178*H178,2)</f>
        <v>0</v>
      </c>
      <c r="BL178" s="12" t="s">
        <v>139</v>
      </c>
      <c r="BM178" s="219" t="s">
        <v>436</v>
      </c>
    </row>
    <row r="179" s="1" customFormat="1" ht="36" customHeight="1">
      <c r="B179" s="33"/>
      <c r="C179" s="221" t="s">
        <v>437</v>
      </c>
      <c r="D179" s="221" t="s">
        <v>130</v>
      </c>
      <c r="E179" s="222" t="s">
        <v>438</v>
      </c>
      <c r="F179" s="223" t="s">
        <v>439</v>
      </c>
      <c r="G179" s="224" t="s">
        <v>162</v>
      </c>
      <c r="H179" s="225">
        <v>1</v>
      </c>
      <c r="I179" s="226"/>
      <c r="J179" s="227">
        <f>ROUND(I179*H179,2)</f>
        <v>0</v>
      </c>
      <c r="K179" s="223" t="s">
        <v>1</v>
      </c>
      <c r="L179" s="228"/>
      <c r="M179" s="229" t="s">
        <v>1</v>
      </c>
      <c r="N179" s="230" t="s">
        <v>41</v>
      </c>
      <c r="O179" s="81"/>
      <c r="P179" s="217">
        <f>O179*H179</f>
        <v>0</v>
      </c>
      <c r="Q179" s="217">
        <v>0</v>
      </c>
      <c r="R179" s="217">
        <f>Q179*H179</f>
        <v>0</v>
      </c>
      <c r="S179" s="217">
        <v>0</v>
      </c>
      <c r="T179" s="217">
        <f>S179*H179</f>
        <v>0</v>
      </c>
      <c r="U179" s="218" t="s">
        <v>1</v>
      </c>
      <c r="AR179" s="219" t="s">
        <v>145</v>
      </c>
      <c r="AT179" s="219" t="s">
        <v>130</v>
      </c>
      <c r="AU179" s="219" t="s">
        <v>84</v>
      </c>
      <c r="AY179" s="12" t="s">
        <v>123</v>
      </c>
      <c r="BE179" s="220">
        <f>IF(N179="základní",J179,0)</f>
        <v>0</v>
      </c>
      <c r="BF179" s="220">
        <f>IF(N179="snížená",J179,0)</f>
        <v>0</v>
      </c>
      <c r="BG179" s="220">
        <f>IF(N179="zákl. přenesená",J179,0)</f>
        <v>0</v>
      </c>
      <c r="BH179" s="220">
        <f>IF(N179="sníž. přenesená",J179,0)</f>
        <v>0</v>
      </c>
      <c r="BI179" s="220">
        <f>IF(N179="nulová",J179,0)</f>
        <v>0</v>
      </c>
      <c r="BJ179" s="12" t="s">
        <v>84</v>
      </c>
      <c r="BK179" s="220">
        <f>ROUND(I179*H179,2)</f>
        <v>0</v>
      </c>
      <c r="BL179" s="12" t="s">
        <v>139</v>
      </c>
      <c r="BM179" s="219" t="s">
        <v>440</v>
      </c>
    </row>
    <row r="180" s="1" customFormat="1" ht="24" customHeight="1">
      <c r="B180" s="33"/>
      <c r="C180" s="208" t="s">
        <v>441</v>
      </c>
      <c r="D180" s="208" t="s">
        <v>124</v>
      </c>
      <c r="E180" s="209" t="s">
        <v>442</v>
      </c>
      <c r="F180" s="210" t="s">
        <v>443</v>
      </c>
      <c r="G180" s="211" t="s">
        <v>138</v>
      </c>
      <c r="H180" s="212">
        <v>4</v>
      </c>
      <c r="I180" s="213"/>
      <c r="J180" s="214">
        <f>ROUND(I180*H180,2)</f>
        <v>0</v>
      </c>
      <c r="K180" s="210" t="s">
        <v>128</v>
      </c>
      <c r="L180" s="38"/>
      <c r="M180" s="215" t="s">
        <v>1</v>
      </c>
      <c r="N180" s="216" t="s">
        <v>41</v>
      </c>
      <c r="O180" s="81"/>
      <c r="P180" s="217">
        <f>O180*H180</f>
        <v>0</v>
      </c>
      <c r="Q180" s="217">
        <v>0</v>
      </c>
      <c r="R180" s="217">
        <f>Q180*H180</f>
        <v>0</v>
      </c>
      <c r="S180" s="217">
        <v>0</v>
      </c>
      <c r="T180" s="217">
        <f>S180*H180</f>
        <v>0</v>
      </c>
      <c r="U180" s="218" t="s">
        <v>1</v>
      </c>
      <c r="AR180" s="219" t="s">
        <v>139</v>
      </c>
      <c r="AT180" s="219" t="s">
        <v>124</v>
      </c>
      <c r="AU180" s="219" t="s">
        <v>84</v>
      </c>
      <c r="AY180" s="12" t="s">
        <v>123</v>
      </c>
      <c r="BE180" s="220">
        <f>IF(N180="základní",J180,0)</f>
        <v>0</v>
      </c>
      <c r="BF180" s="220">
        <f>IF(N180="snížená",J180,0)</f>
        <v>0</v>
      </c>
      <c r="BG180" s="220">
        <f>IF(N180="zákl. přenesená",J180,0)</f>
        <v>0</v>
      </c>
      <c r="BH180" s="220">
        <f>IF(N180="sníž. přenesená",J180,0)</f>
        <v>0</v>
      </c>
      <c r="BI180" s="220">
        <f>IF(N180="nulová",J180,0)</f>
        <v>0</v>
      </c>
      <c r="BJ180" s="12" t="s">
        <v>84</v>
      </c>
      <c r="BK180" s="220">
        <f>ROUND(I180*H180,2)</f>
        <v>0</v>
      </c>
      <c r="BL180" s="12" t="s">
        <v>139</v>
      </c>
      <c r="BM180" s="219" t="s">
        <v>444</v>
      </c>
    </row>
    <row r="181" s="1" customFormat="1" ht="48" customHeight="1">
      <c r="B181" s="33"/>
      <c r="C181" s="221" t="s">
        <v>445</v>
      </c>
      <c r="D181" s="221" t="s">
        <v>130</v>
      </c>
      <c r="E181" s="222" t="s">
        <v>446</v>
      </c>
      <c r="F181" s="223" t="s">
        <v>447</v>
      </c>
      <c r="G181" s="224" t="s">
        <v>144</v>
      </c>
      <c r="H181" s="225">
        <v>4</v>
      </c>
      <c r="I181" s="226"/>
      <c r="J181" s="227">
        <f>ROUND(I181*H181,2)</f>
        <v>0</v>
      </c>
      <c r="K181" s="223" t="s">
        <v>1</v>
      </c>
      <c r="L181" s="228"/>
      <c r="M181" s="229" t="s">
        <v>1</v>
      </c>
      <c r="N181" s="230" t="s">
        <v>41</v>
      </c>
      <c r="O181" s="81"/>
      <c r="P181" s="217">
        <f>O181*H181</f>
        <v>0</v>
      </c>
      <c r="Q181" s="217">
        <v>0</v>
      </c>
      <c r="R181" s="217">
        <f>Q181*H181</f>
        <v>0</v>
      </c>
      <c r="S181" s="217">
        <v>0</v>
      </c>
      <c r="T181" s="217">
        <f>S181*H181</f>
        <v>0</v>
      </c>
      <c r="U181" s="218" t="s">
        <v>1</v>
      </c>
      <c r="AR181" s="219" t="s">
        <v>145</v>
      </c>
      <c r="AT181" s="219" t="s">
        <v>130</v>
      </c>
      <c r="AU181" s="219" t="s">
        <v>84</v>
      </c>
      <c r="AY181" s="12" t="s">
        <v>123</v>
      </c>
      <c r="BE181" s="220">
        <f>IF(N181="základní",J181,0)</f>
        <v>0</v>
      </c>
      <c r="BF181" s="220">
        <f>IF(N181="snížená",J181,0)</f>
        <v>0</v>
      </c>
      <c r="BG181" s="220">
        <f>IF(N181="zákl. přenesená",J181,0)</f>
        <v>0</v>
      </c>
      <c r="BH181" s="220">
        <f>IF(N181="sníž. přenesená",J181,0)</f>
        <v>0</v>
      </c>
      <c r="BI181" s="220">
        <f>IF(N181="nulová",J181,0)</f>
        <v>0</v>
      </c>
      <c r="BJ181" s="12" t="s">
        <v>84</v>
      </c>
      <c r="BK181" s="220">
        <f>ROUND(I181*H181,2)</f>
        <v>0</v>
      </c>
      <c r="BL181" s="12" t="s">
        <v>139</v>
      </c>
      <c r="BM181" s="219" t="s">
        <v>448</v>
      </c>
    </row>
    <row r="182" s="1" customFormat="1" ht="24" customHeight="1">
      <c r="B182" s="33"/>
      <c r="C182" s="208" t="s">
        <v>449</v>
      </c>
      <c r="D182" s="208" t="s">
        <v>124</v>
      </c>
      <c r="E182" s="209" t="s">
        <v>450</v>
      </c>
      <c r="F182" s="210" t="s">
        <v>451</v>
      </c>
      <c r="G182" s="211" t="s">
        <v>138</v>
      </c>
      <c r="H182" s="212">
        <v>1</v>
      </c>
      <c r="I182" s="213"/>
      <c r="J182" s="214">
        <f>ROUND(I182*H182,2)</f>
        <v>0</v>
      </c>
      <c r="K182" s="210" t="s">
        <v>128</v>
      </c>
      <c r="L182" s="38"/>
      <c r="M182" s="215" t="s">
        <v>1</v>
      </c>
      <c r="N182" s="216" t="s">
        <v>41</v>
      </c>
      <c r="O182" s="81"/>
      <c r="P182" s="217">
        <f>O182*H182</f>
        <v>0</v>
      </c>
      <c r="Q182" s="217">
        <v>0</v>
      </c>
      <c r="R182" s="217">
        <f>Q182*H182</f>
        <v>0</v>
      </c>
      <c r="S182" s="217">
        <v>0</v>
      </c>
      <c r="T182" s="217">
        <f>S182*H182</f>
        <v>0</v>
      </c>
      <c r="U182" s="218" t="s">
        <v>1</v>
      </c>
      <c r="AR182" s="219" t="s">
        <v>139</v>
      </c>
      <c r="AT182" s="219" t="s">
        <v>124</v>
      </c>
      <c r="AU182" s="219" t="s">
        <v>84</v>
      </c>
      <c r="AY182" s="12" t="s">
        <v>123</v>
      </c>
      <c r="BE182" s="220">
        <f>IF(N182="základní",J182,0)</f>
        <v>0</v>
      </c>
      <c r="BF182" s="220">
        <f>IF(N182="snížená",J182,0)</f>
        <v>0</v>
      </c>
      <c r="BG182" s="220">
        <f>IF(N182="zákl. přenesená",J182,0)</f>
        <v>0</v>
      </c>
      <c r="BH182" s="220">
        <f>IF(N182="sníž. přenesená",J182,0)</f>
        <v>0</v>
      </c>
      <c r="BI182" s="220">
        <f>IF(N182="nulová",J182,0)</f>
        <v>0</v>
      </c>
      <c r="BJ182" s="12" t="s">
        <v>84</v>
      </c>
      <c r="BK182" s="220">
        <f>ROUND(I182*H182,2)</f>
        <v>0</v>
      </c>
      <c r="BL182" s="12" t="s">
        <v>139</v>
      </c>
      <c r="BM182" s="219" t="s">
        <v>452</v>
      </c>
    </row>
    <row r="183" s="1" customFormat="1" ht="36" customHeight="1">
      <c r="B183" s="33"/>
      <c r="C183" s="221" t="s">
        <v>453</v>
      </c>
      <c r="D183" s="221" t="s">
        <v>130</v>
      </c>
      <c r="E183" s="222" t="s">
        <v>454</v>
      </c>
      <c r="F183" s="223" t="s">
        <v>455</v>
      </c>
      <c r="G183" s="224" t="s">
        <v>144</v>
      </c>
      <c r="H183" s="225">
        <v>1</v>
      </c>
      <c r="I183" s="226"/>
      <c r="J183" s="227">
        <f>ROUND(I183*H183,2)</f>
        <v>0</v>
      </c>
      <c r="K183" s="223" t="s">
        <v>1</v>
      </c>
      <c r="L183" s="228"/>
      <c r="M183" s="229" t="s">
        <v>1</v>
      </c>
      <c r="N183" s="230" t="s">
        <v>41</v>
      </c>
      <c r="O183" s="81"/>
      <c r="P183" s="217">
        <f>O183*H183</f>
        <v>0</v>
      </c>
      <c r="Q183" s="217">
        <v>0</v>
      </c>
      <c r="R183" s="217">
        <f>Q183*H183</f>
        <v>0</v>
      </c>
      <c r="S183" s="217">
        <v>0</v>
      </c>
      <c r="T183" s="217">
        <f>S183*H183</f>
        <v>0</v>
      </c>
      <c r="U183" s="218" t="s">
        <v>1</v>
      </c>
      <c r="AR183" s="219" t="s">
        <v>145</v>
      </c>
      <c r="AT183" s="219" t="s">
        <v>130</v>
      </c>
      <c r="AU183" s="219" t="s">
        <v>84</v>
      </c>
      <c r="AY183" s="12" t="s">
        <v>123</v>
      </c>
      <c r="BE183" s="220">
        <f>IF(N183="základní",J183,0)</f>
        <v>0</v>
      </c>
      <c r="BF183" s="220">
        <f>IF(N183="snížená",J183,0)</f>
        <v>0</v>
      </c>
      <c r="BG183" s="220">
        <f>IF(N183="zákl. přenesená",J183,0)</f>
        <v>0</v>
      </c>
      <c r="BH183" s="220">
        <f>IF(N183="sníž. přenesená",J183,0)</f>
        <v>0</v>
      </c>
      <c r="BI183" s="220">
        <f>IF(N183="nulová",J183,0)</f>
        <v>0</v>
      </c>
      <c r="BJ183" s="12" t="s">
        <v>84</v>
      </c>
      <c r="BK183" s="220">
        <f>ROUND(I183*H183,2)</f>
        <v>0</v>
      </c>
      <c r="BL183" s="12" t="s">
        <v>139</v>
      </c>
      <c r="BM183" s="219" t="s">
        <v>456</v>
      </c>
    </row>
    <row r="184" s="1" customFormat="1" ht="24" customHeight="1">
      <c r="B184" s="33"/>
      <c r="C184" s="208" t="s">
        <v>457</v>
      </c>
      <c r="D184" s="208" t="s">
        <v>124</v>
      </c>
      <c r="E184" s="209" t="s">
        <v>458</v>
      </c>
      <c r="F184" s="210" t="s">
        <v>459</v>
      </c>
      <c r="G184" s="211" t="s">
        <v>138</v>
      </c>
      <c r="H184" s="212">
        <v>1</v>
      </c>
      <c r="I184" s="213"/>
      <c r="J184" s="214">
        <f>ROUND(I184*H184,2)</f>
        <v>0</v>
      </c>
      <c r="K184" s="210" t="s">
        <v>128</v>
      </c>
      <c r="L184" s="38"/>
      <c r="M184" s="215" t="s">
        <v>1</v>
      </c>
      <c r="N184" s="216" t="s">
        <v>41</v>
      </c>
      <c r="O184" s="81"/>
      <c r="P184" s="217">
        <f>O184*H184</f>
        <v>0</v>
      </c>
      <c r="Q184" s="217">
        <v>0</v>
      </c>
      <c r="R184" s="217">
        <f>Q184*H184</f>
        <v>0</v>
      </c>
      <c r="S184" s="217">
        <v>0</v>
      </c>
      <c r="T184" s="217">
        <f>S184*H184</f>
        <v>0</v>
      </c>
      <c r="U184" s="218" t="s">
        <v>1</v>
      </c>
      <c r="AR184" s="219" t="s">
        <v>139</v>
      </c>
      <c r="AT184" s="219" t="s">
        <v>124</v>
      </c>
      <c r="AU184" s="219" t="s">
        <v>84</v>
      </c>
      <c r="AY184" s="12" t="s">
        <v>123</v>
      </c>
      <c r="BE184" s="220">
        <f>IF(N184="základní",J184,0)</f>
        <v>0</v>
      </c>
      <c r="BF184" s="220">
        <f>IF(N184="snížená",J184,0)</f>
        <v>0</v>
      </c>
      <c r="BG184" s="220">
        <f>IF(N184="zákl. přenesená",J184,0)</f>
        <v>0</v>
      </c>
      <c r="BH184" s="220">
        <f>IF(N184="sníž. přenesená",J184,0)</f>
        <v>0</v>
      </c>
      <c r="BI184" s="220">
        <f>IF(N184="nulová",J184,0)</f>
        <v>0</v>
      </c>
      <c r="BJ184" s="12" t="s">
        <v>84</v>
      </c>
      <c r="BK184" s="220">
        <f>ROUND(I184*H184,2)</f>
        <v>0</v>
      </c>
      <c r="BL184" s="12" t="s">
        <v>139</v>
      </c>
      <c r="BM184" s="219" t="s">
        <v>460</v>
      </c>
    </row>
    <row r="185" s="1" customFormat="1" ht="36" customHeight="1">
      <c r="B185" s="33"/>
      <c r="C185" s="221" t="s">
        <v>461</v>
      </c>
      <c r="D185" s="221" t="s">
        <v>130</v>
      </c>
      <c r="E185" s="222" t="s">
        <v>462</v>
      </c>
      <c r="F185" s="223" t="s">
        <v>463</v>
      </c>
      <c r="G185" s="224" t="s">
        <v>162</v>
      </c>
      <c r="H185" s="225">
        <v>1</v>
      </c>
      <c r="I185" s="226"/>
      <c r="J185" s="227">
        <f>ROUND(I185*H185,2)</f>
        <v>0</v>
      </c>
      <c r="K185" s="223" t="s">
        <v>1</v>
      </c>
      <c r="L185" s="228"/>
      <c r="M185" s="229" t="s">
        <v>1</v>
      </c>
      <c r="N185" s="230" t="s">
        <v>41</v>
      </c>
      <c r="O185" s="81"/>
      <c r="P185" s="217">
        <f>O185*H185</f>
        <v>0</v>
      </c>
      <c r="Q185" s="217">
        <v>0</v>
      </c>
      <c r="R185" s="217">
        <f>Q185*H185</f>
        <v>0</v>
      </c>
      <c r="S185" s="217">
        <v>0</v>
      </c>
      <c r="T185" s="217">
        <f>S185*H185</f>
        <v>0</v>
      </c>
      <c r="U185" s="218" t="s">
        <v>1</v>
      </c>
      <c r="AR185" s="219" t="s">
        <v>145</v>
      </c>
      <c r="AT185" s="219" t="s">
        <v>130</v>
      </c>
      <c r="AU185" s="219" t="s">
        <v>84</v>
      </c>
      <c r="AY185" s="12" t="s">
        <v>123</v>
      </c>
      <c r="BE185" s="220">
        <f>IF(N185="základní",J185,0)</f>
        <v>0</v>
      </c>
      <c r="BF185" s="220">
        <f>IF(N185="snížená",J185,0)</f>
        <v>0</v>
      </c>
      <c r="BG185" s="220">
        <f>IF(N185="zákl. přenesená",J185,0)</f>
        <v>0</v>
      </c>
      <c r="BH185" s="220">
        <f>IF(N185="sníž. přenesená",J185,0)</f>
        <v>0</v>
      </c>
      <c r="BI185" s="220">
        <f>IF(N185="nulová",J185,0)</f>
        <v>0</v>
      </c>
      <c r="BJ185" s="12" t="s">
        <v>84</v>
      </c>
      <c r="BK185" s="220">
        <f>ROUND(I185*H185,2)</f>
        <v>0</v>
      </c>
      <c r="BL185" s="12" t="s">
        <v>139</v>
      </c>
      <c r="BM185" s="219" t="s">
        <v>464</v>
      </c>
    </row>
    <row r="186" s="1" customFormat="1" ht="24" customHeight="1">
      <c r="B186" s="33"/>
      <c r="C186" s="208" t="s">
        <v>465</v>
      </c>
      <c r="D186" s="208" t="s">
        <v>124</v>
      </c>
      <c r="E186" s="209" t="s">
        <v>420</v>
      </c>
      <c r="F186" s="210" t="s">
        <v>421</v>
      </c>
      <c r="G186" s="211" t="s">
        <v>138</v>
      </c>
      <c r="H186" s="212">
        <v>8</v>
      </c>
      <c r="I186" s="213"/>
      <c r="J186" s="214">
        <f>ROUND(I186*H186,2)</f>
        <v>0</v>
      </c>
      <c r="K186" s="210" t="s">
        <v>128</v>
      </c>
      <c r="L186" s="38"/>
      <c r="M186" s="215" t="s">
        <v>1</v>
      </c>
      <c r="N186" s="216" t="s">
        <v>41</v>
      </c>
      <c r="O186" s="81"/>
      <c r="P186" s="217">
        <f>O186*H186</f>
        <v>0</v>
      </c>
      <c r="Q186" s="217">
        <v>0</v>
      </c>
      <c r="R186" s="217">
        <f>Q186*H186</f>
        <v>0</v>
      </c>
      <c r="S186" s="217">
        <v>0</v>
      </c>
      <c r="T186" s="217">
        <f>S186*H186</f>
        <v>0</v>
      </c>
      <c r="U186" s="218" t="s">
        <v>1</v>
      </c>
      <c r="AR186" s="219" t="s">
        <v>139</v>
      </c>
      <c r="AT186" s="219" t="s">
        <v>124</v>
      </c>
      <c r="AU186" s="219" t="s">
        <v>84</v>
      </c>
      <c r="AY186" s="12" t="s">
        <v>123</v>
      </c>
      <c r="BE186" s="220">
        <f>IF(N186="základní",J186,0)</f>
        <v>0</v>
      </c>
      <c r="BF186" s="220">
        <f>IF(N186="snížená",J186,0)</f>
        <v>0</v>
      </c>
      <c r="BG186" s="220">
        <f>IF(N186="zákl. přenesená",J186,0)</f>
        <v>0</v>
      </c>
      <c r="BH186" s="220">
        <f>IF(N186="sníž. přenesená",J186,0)</f>
        <v>0</v>
      </c>
      <c r="BI186" s="220">
        <f>IF(N186="nulová",J186,0)</f>
        <v>0</v>
      </c>
      <c r="BJ186" s="12" t="s">
        <v>84</v>
      </c>
      <c r="BK186" s="220">
        <f>ROUND(I186*H186,2)</f>
        <v>0</v>
      </c>
      <c r="BL186" s="12" t="s">
        <v>139</v>
      </c>
      <c r="BM186" s="219" t="s">
        <v>466</v>
      </c>
    </row>
    <row r="187" s="1" customFormat="1" ht="36" customHeight="1">
      <c r="B187" s="33"/>
      <c r="C187" s="221" t="s">
        <v>467</v>
      </c>
      <c r="D187" s="221" t="s">
        <v>130</v>
      </c>
      <c r="E187" s="222" t="s">
        <v>468</v>
      </c>
      <c r="F187" s="223" t="s">
        <v>469</v>
      </c>
      <c r="G187" s="224" t="s">
        <v>162</v>
      </c>
      <c r="H187" s="225">
        <v>8</v>
      </c>
      <c r="I187" s="226"/>
      <c r="J187" s="227">
        <f>ROUND(I187*H187,2)</f>
        <v>0</v>
      </c>
      <c r="K187" s="223" t="s">
        <v>1</v>
      </c>
      <c r="L187" s="228"/>
      <c r="M187" s="229" t="s">
        <v>1</v>
      </c>
      <c r="N187" s="230" t="s">
        <v>41</v>
      </c>
      <c r="O187" s="81"/>
      <c r="P187" s="217">
        <f>O187*H187</f>
        <v>0</v>
      </c>
      <c r="Q187" s="217">
        <v>0</v>
      </c>
      <c r="R187" s="217">
        <f>Q187*H187</f>
        <v>0</v>
      </c>
      <c r="S187" s="217">
        <v>0</v>
      </c>
      <c r="T187" s="217">
        <f>S187*H187</f>
        <v>0</v>
      </c>
      <c r="U187" s="218" t="s">
        <v>1</v>
      </c>
      <c r="AR187" s="219" t="s">
        <v>145</v>
      </c>
      <c r="AT187" s="219" t="s">
        <v>130</v>
      </c>
      <c r="AU187" s="219" t="s">
        <v>84</v>
      </c>
      <c r="AY187" s="12" t="s">
        <v>123</v>
      </c>
      <c r="BE187" s="220">
        <f>IF(N187="základní",J187,0)</f>
        <v>0</v>
      </c>
      <c r="BF187" s="220">
        <f>IF(N187="snížená",J187,0)</f>
        <v>0</v>
      </c>
      <c r="BG187" s="220">
        <f>IF(N187="zákl. přenesená",J187,0)</f>
        <v>0</v>
      </c>
      <c r="BH187" s="220">
        <f>IF(N187="sníž. přenesená",J187,0)</f>
        <v>0</v>
      </c>
      <c r="BI187" s="220">
        <f>IF(N187="nulová",J187,0)</f>
        <v>0</v>
      </c>
      <c r="BJ187" s="12" t="s">
        <v>84</v>
      </c>
      <c r="BK187" s="220">
        <f>ROUND(I187*H187,2)</f>
        <v>0</v>
      </c>
      <c r="BL187" s="12" t="s">
        <v>139</v>
      </c>
      <c r="BM187" s="219" t="s">
        <v>470</v>
      </c>
    </row>
    <row r="188" s="1" customFormat="1" ht="24" customHeight="1">
      <c r="B188" s="33"/>
      <c r="C188" s="208" t="s">
        <v>471</v>
      </c>
      <c r="D188" s="208" t="s">
        <v>124</v>
      </c>
      <c r="E188" s="209" t="s">
        <v>472</v>
      </c>
      <c r="F188" s="210" t="s">
        <v>473</v>
      </c>
      <c r="G188" s="211" t="s">
        <v>138</v>
      </c>
      <c r="H188" s="212">
        <v>68</v>
      </c>
      <c r="I188" s="213"/>
      <c r="J188" s="214">
        <f>ROUND(I188*H188,2)</f>
        <v>0</v>
      </c>
      <c r="K188" s="210" t="s">
        <v>128</v>
      </c>
      <c r="L188" s="38"/>
      <c r="M188" s="215" t="s">
        <v>1</v>
      </c>
      <c r="N188" s="216" t="s">
        <v>41</v>
      </c>
      <c r="O188" s="81"/>
      <c r="P188" s="217">
        <f>O188*H188</f>
        <v>0</v>
      </c>
      <c r="Q188" s="217">
        <v>0</v>
      </c>
      <c r="R188" s="217">
        <f>Q188*H188</f>
        <v>0</v>
      </c>
      <c r="S188" s="217">
        <v>0</v>
      </c>
      <c r="T188" s="217">
        <f>S188*H188</f>
        <v>0</v>
      </c>
      <c r="U188" s="218" t="s">
        <v>1</v>
      </c>
      <c r="AR188" s="219" t="s">
        <v>139</v>
      </c>
      <c r="AT188" s="219" t="s">
        <v>124</v>
      </c>
      <c r="AU188" s="219" t="s">
        <v>84</v>
      </c>
      <c r="AY188" s="12" t="s">
        <v>123</v>
      </c>
      <c r="BE188" s="220">
        <f>IF(N188="základní",J188,0)</f>
        <v>0</v>
      </c>
      <c r="BF188" s="220">
        <f>IF(N188="snížená",J188,0)</f>
        <v>0</v>
      </c>
      <c r="BG188" s="220">
        <f>IF(N188="zákl. přenesená",J188,0)</f>
        <v>0</v>
      </c>
      <c r="BH188" s="220">
        <f>IF(N188="sníž. přenesená",J188,0)</f>
        <v>0</v>
      </c>
      <c r="BI188" s="220">
        <f>IF(N188="nulová",J188,0)</f>
        <v>0</v>
      </c>
      <c r="BJ188" s="12" t="s">
        <v>84</v>
      </c>
      <c r="BK188" s="220">
        <f>ROUND(I188*H188,2)</f>
        <v>0</v>
      </c>
      <c r="BL188" s="12" t="s">
        <v>139</v>
      </c>
      <c r="BM188" s="219" t="s">
        <v>474</v>
      </c>
    </row>
    <row r="189" s="1" customFormat="1" ht="24" customHeight="1">
      <c r="B189" s="33"/>
      <c r="C189" s="221" t="s">
        <v>475</v>
      </c>
      <c r="D189" s="221" t="s">
        <v>130</v>
      </c>
      <c r="E189" s="222" t="s">
        <v>476</v>
      </c>
      <c r="F189" s="223" t="s">
        <v>477</v>
      </c>
      <c r="G189" s="224" t="s">
        <v>162</v>
      </c>
      <c r="H189" s="225">
        <v>68</v>
      </c>
      <c r="I189" s="226"/>
      <c r="J189" s="227">
        <f>ROUND(I189*H189,2)</f>
        <v>0</v>
      </c>
      <c r="K189" s="223" t="s">
        <v>1</v>
      </c>
      <c r="L189" s="228"/>
      <c r="M189" s="229" t="s">
        <v>1</v>
      </c>
      <c r="N189" s="230" t="s">
        <v>41</v>
      </c>
      <c r="O189" s="81"/>
      <c r="P189" s="217">
        <f>O189*H189</f>
        <v>0</v>
      </c>
      <c r="Q189" s="217">
        <v>0</v>
      </c>
      <c r="R189" s="217">
        <f>Q189*H189</f>
        <v>0</v>
      </c>
      <c r="S189" s="217">
        <v>0</v>
      </c>
      <c r="T189" s="217">
        <f>S189*H189</f>
        <v>0</v>
      </c>
      <c r="U189" s="218" t="s">
        <v>1</v>
      </c>
      <c r="AR189" s="219" t="s">
        <v>145</v>
      </c>
      <c r="AT189" s="219" t="s">
        <v>130</v>
      </c>
      <c r="AU189" s="219" t="s">
        <v>84</v>
      </c>
      <c r="AY189" s="12" t="s">
        <v>123</v>
      </c>
      <c r="BE189" s="220">
        <f>IF(N189="základní",J189,0)</f>
        <v>0</v>
      </c>
      <c r="BF189" s="220">
        <f>IF(N189="snížená",J189,0)</f>
        <v>0</v>
      </c>
      <c r="BG189" s="220">
        <f>IF(N189="zákl. přenesená",J189,0)</f>
        <v>0</v>
      </c>
      <c r="BH189" s="220">
        <f>IF(N189="sníž. přenesená",J189,0)</f>
        <v>0</v>
      </c>
      <c r="BI189" s="220">
        <f>IF(N189="nulová",J189,0)</f>
        <v>0</v>
      </c>
      <c r="BJ189" s="12" t="s">
        <v>84</v>
      </c>
      <c r="BK189" s="220">
        <f>ROUND(I189*H189,2)</f>
        <v>0</v>
      </c>
      <c r="BL189" s="12" t="s">
        <v>139</v>
      </c>
      <c r="BM189" s="219" t="s">
        <v>478</v>
      </c>
    </row>
    <row r="190" s="1" customFormat="1">
      <c r="B190" s="33"/>
      <c r="C190" s="34"/>
      <c r="D190" s="236" t="s">
        <v>479</v>
      </c>
      <c r="E190" s="34"/>
      <c r="F190" s="237" t="s">
        <v>480</v>
      </c>
      <c r="G190" s="34"/>
      <c r="H190" s="34"/>
      <c r="I190" s="134"/>
      <c r="J190" s="34"/>
      <c r="K190" s="34"/>
      <c r="L190" s="38"/>
      <c r="M190" s="238"/>
      <c r="N190" s="81"/>
      <c r="O190" s="81"/>
      <c r="P190" s="81"/>
      <c r="Q190" s="81"/>
      <c r="R190" s="81"/>
      <c r="S190" s="81"/>
      <c r="T190" s="81"/>
      <c r="U190" s="82"/>
      <c r="AT190" s="12" t="s">
        <v>479</v>
      </c>
      <c r="AU190" s="12" t="s">
        <v>84</v>
      </c>
    </row>
    <row r="191" s="1" customFormat="1" ht="24" customHeight="1">
      <c r="B191" s="33"/>
      <c r="C191" s="208" t="s">
        <v>481</v>
      </c>
      <c r="D191" s="208" t="s">
        <v>124</v>
      </c>
      <c r="E191" s="209" t="s">
        <v>472</v>
      </c>
      <c r="F191" s="210" t="s">
        <v>473</v>
      </c>
      <c r="G191" s="211" t="s">
        <v>138</v>
      </c>
      <c r="H191" s="212">
        <v>34</v>
      </c>
      <c r="I191" s="213"/>
      <c r="J191" s="214">
        <f>ROUND(I191*H191,2)</f>
        <v>0</v>
      </c>
      <c r="K191" s="210" t="s">
        <v>128</v>
      </c>
      <c r="L191" s="38"/>
      <c r="M191" s="215" t="s">
        <v>1</v>
      </c>
      <c r="N191" s="216" t="s">
        <v>41</v>
      </c>
      <c r="O191" s="81"/>
      <c r="P191" s="217">
        <f>O191*H191</f>
        <v>0</v>
      </c>
      <c r="Q191" s="217">
        <v>0</v>
      </c>
      <c r="R191" s="217">
        <f>Q191*H191</f>
        <v>0</v>
      </c>
      <c r="S191" s="217">
        <v>0</v>
      </c>
      <c r="T191" s="217">
        <f>S191*H191</f>
        <v>0</v>
      </c>
      <c r="U191" s="218" t="s">
        <v>1</v>
      </c>
      <c r="AR191" s="219" t="s">
        <v>139</v>
      </c>
      <c r="AT191" s="219" t="s">
        <v>124</v>
      </c>
      <c r="AU191" s="219" t="s">
        <v>84</v>
      </c>
      <c r="AY191" s="12" t="s">
        <v>123</v>
      </c>
      <c r="BE191" s="220">
        <f>IF(N191="základní",J191,0)</f>
        <v>0</v>
      </c>
      <c r="BF191" s="220">
        <f>IF(N191="snížená",J191,0)</f>
        <v>0</v>
      </c>
      <c r="BG191" s="220">
        <f>IF(N191="zákl. přenesená",J191,0)</f>
        <v>0</v>
      </c>
      <c r="BH191" s="220">
        <f>IF(N191="sníž. přenesená",J191,0)</f>
        <v>0</v>
      </c>
      <c r="BI191" s="220">
        <f>IF(N191="nulová",J191,0)</f>
        <v>0</v>
      </c>
      <c r="BJ191" s="12" t="s">
        <v>84</v>
      </c>
      <c r="BK191" s="220">
        <f>ROUND(I191*H191,2)</f>
        <v>0</v>
      </c>
      <c r="BL191" s="12" t="s">
        <v>139</v>
      </c>
      <c r="BM191" s="219" t="s">
        <v>482</v>
      </c>
    </row>
    <row r="192" s="1" customFormat="1" ht="36" customHeight="1">
      <c r="B192" s="33"/>
      <c r="C192" s="221" t="s">
        <v>483</v>
      </c>
      <c r="D192" s="221" t="s">
        <v>130</v>
      </c>
      <c r="E192" s="222" t="s">
        <v>484</v>
      </c>
      <c r="F192" s="223" t="s">
        <v>485</v>
      </c>
      <c r="G192" s="224" t="s">
        <v>162</v>
      </c>
      <c r="H192" s="225">
        <v>34</v>
      </c>
      <c r="I192" s="226"/>
      <c r="J192" s="227">
        <f>ROUND(I192*H192,2)</f>
        <v>0</v>
      </c>
      <c r="K192" s="223" t="s">
        <v>1</v>
      </c>
      <c r="L192" s="228"/>
      <c r="M192" s="229" t="s">
        <v>1</v>
      </c>
      <c r="N192" s="230" t="s">
        <v>41</v>
      </c>
      <c r="O192" s="81"/>
      <c r="P192" s="217">
        <f>O192*H192</f>
        <v>0</v>
      </c>
      <c r="Q192" s="217">
        <v>0</v>
      </c>
      <c r="R192" s="217">
        <f>Q192*H192</f>
        <v>0</v>
      </c>
      <c r="S192" s="217">
        <v>0</v>
      </c>
      <c r="T192" s="217">
        <f>S192*H192</f>
        <v>0</v>
      </c>
      <c r="U192" s="218" t="s">
        <v>1</v>
      </c>
      <c r="AR192" s="219" t="s">
        <v>145</v>
      </c>
      <c r="AT192" s="219" t="s">
        <v>130</v>
      </c>
      <c r="AU192" s="219" t="s">
        <v>84</v>
      </c>
      <c r="AY192" s="12" t="s">
        <v>123</v>
      </c>
      <c r="BE192" s="220">
        <f>IF(N192="základní",J192,0)</f>
        <v>0</v>
      </c>
      <c r="BF192" s="220">
        <f>IF(N192="snížená",J192,0)</f>
        <v>0</v>
      </c>
      <c r="BG192" s="220">
        <f>IF(N192="zákl. přenesená",J192,0)</f>
        <v>0</v>
      </c>
      <c r="BH192" s="220">
        <f>IF(N192="sníž. přenesená",J192,0)</f>
        <v>0</v>
      </c>
      <c r="BI192" s="220">
        <f>IF(N192="nulová",J192,0)</f>
        <v>0</v>
      </c>
      <c r="BJ192" s="12" t="s">
        <v>84</v>
      </c>
      <c r="BK192" s="220">
        <f>ROUND(I192*H192,2)</f>
        <v>0</v>
      </c>
      <c r="BL192" s="12" t="s">
        <v>139</v>
      </c>
      <c r="BM192" s="219" t="s">
        <v>486</v>
      </c>
    </row>
    <row r="193" s="1" customFormat="1">
      <c r="B193" s="33"/>
      <c r="C193" s="34"/>
      <c r="D193" s="236" t="s">
        <v>479</v>
      </c>
      <c r="E193" s="34"/>
      <c r="F193" s="237" t="s">
        <v>480</v>
      </c>
      <c r="G193" s="34"/>
      <c r="H193" s="34"/>
      <c r="I193" s="134"/>
      <c r="J193" s="34"/>
      <c r="K193" s="34"/>
      <c r="L193" s="38"/>
      <c r="M193" s="238"/>
      <c r="N193" s="81"/>
      <c r="O193" s="81"/>
      <c r="P193" s="81"/>
      <c r="Q193" s="81"/>
      <c r="R193" s="81"/>
      <c r="S193" s="81"/>
      <c r="T193" s="81"/>
      <c r="U193" s="82"/>
      <c r="AT193" s="12" t="s">
        <v>479</v>
      </c>
      <c r="AU193" s="12" t="s">
        <v>84</v>
      </c>
    </row>
    <row r="194" s="10" customFormat="1" ht="25.92" customHeight="1">
      <c r="B194" s="194"/>
      <c r="C194" s="195"/>
      <c r="D194" s="196" t="s">
        <v>75</v>
      </c>
      <c r="E194" s="197" t="s">
        <v>487</v>
      </c>
      <c r="F194" s="197" t="s">
        <v>488</v>
      </c>
      <c r="G194" s="195"/>
      <c r="H194" s="195"/>
      <c r="I194" s="198"/>
      <c r="J194" s="199">
        <f>BK194</f>
        <v>0</v>
      </c>
      <c r="K194" s="195"/>
      <c r="L194" s="200"/>
      <c r="M194" s="201"/>
      <c r="N194" s="202"/>
      <c r="O194" s="202"/>
      <c r="P194" s="203">
        <f>SUM(P195:P206)</f>
        <v>0</v>
      </c>
      <c r="Q194" s="202"/>
      <c r="R194" s="203">
        <f>SUM(R195:R206)</f>
        <v>0</v>
      </c>
      <c r="S194" s="202"/>
      <c r="T194" s="203">
        <f>SUM(T195:T206)</f>
        <v>0</v>
      </c>
      <c r="U194" s="204"/>
      <c r="AR194" s="205" t="s">
        <v>86</v>
      </c>
      <c r="AT194" s="206" t="s">
        <v>75</v>
      </c>
      <c r="AU194" s="206" t="s">
        <v>76</v>
      </c>
      <c r="AY194" s="205" t="s">
        <v>123</v>
      </c>
      <c r="BK194" s="207">
        <f>SUM(BK195:BK206)</f>
        <v>0</v>
      </c>
    </row>
    <row r="195" s="1" customFormat="1" ht="24" customHeight="1">
      <c r="B195" s="33"/>
      <c r="C195" s="208" t="s">
        <v>489</v>
      </c>
      <c r="D195" s="208" t="s">
        <v>124</v>
      </c>
      <c r="E195" s="209" t="s">
        <v>490</v>
      </c>
      <c r="F195" s="210" t="s">
        <v>491</v>
      </c>
      <c r="G195" s="211" t="s">
        <v>138</v>
      </c>
      <c r="H195" s="212">
        <v>25</v>
      </c>
      <c r="I195" s="213"/>
      <c r="J195" s="214">
        <f>ROUND(I195*H195,2)</f>
        <v>0</v>
      </c>
      <c r="K195" s="210" t="s">
        <v>128</v>
      </c>
      <c r="L195" s="38"/>
      <c r="M195" s="215" t="s">
        <v>1</v>
      </c>
      <c r="N195" s="216" t="s">
        <v>41</v>
      </c>
      <c r="O195" s="81"/>
      <c r="P195" s="217">
        <f>O195*H195</f>
        <v>0</v>
      </c>
      <c r="Q195" s="217">
        <v>0</v>
      </c>
      <c r="R195" s="217">
        <f>Q195*H195</f>
        <v>0</v>
      </c>
      <c r="S195" s="217">
        <v>0</v>
      </c>
      <c r="T195" s="217">
        <f>S195*H195</f>
        <v>0</v>
      </c>
      <c r="U195" s="218" t="s">
        <v>1</v>
      </c>
      <c r="AR195" s="219" t="s">
        <v>139</v>
      </c>
      <c r="AT195" s="219" t="s">
        <v>124</v>
      </c>
      <c r="AU195" s="219" t="s">
        <v>84</v>
      </c>
      <c r="AY195" s="12" t="s">
        <v>123</v>
      </c>
      <c r="BE195" s="220">
        <f>IF(N195="základní",J195,0)</f>
        <v>0</v>
      </c>
      <c r="BF195" s="220">
        <f>IF(N195="snížená",J195,0)</f>
        <v>0</v>
      </c>
      <c r="BG195" s="220">
        <f>IF(N195="zákl. přenesená",J195,0)</f>
        <v>0</v>
      </c>
      <c r="BH195" s="220">
        <f>IF(N195="sníž. přenesená",J195,0)</f>
        <v>0</v>
      </c>
      <c r="BI195" s="220">
        <f>IF(N195="nulová",J195,0)</f>
        <v>0</v>
      </c>
      <c r="BJ195" s="12" t="s">
        <v>84</v>
      </c>
      <c r="BK195" s="220">
        <f>ROUND(I195*H195,2)</f>
        <v>0</v>
      </c>
      <c r="BL195" s="12" t="s">
        <v>139</v>
      </c>
      <c r="BM195" s="219" t="s">
        <v>492</v>
      </c>
    </row>
    <row r="196" s="1" customFormat="1" ht="24" customHeight="1">
      <c r="B196" s="33"/>
      <c r="C196" s="221" t="s">
        <v>493</v>
      </c>
      <c r="D196" s="221" t="s">
        <v>130</v>
      </c>
      <c r="E196" s="222" t="s">
        <v>494</v>
      </c>
      <c r="F196" s="223" t="s">
        <v>495</v>
      </c>
      <c r="G196" s="224" t="s">
        <v>162</v>
      </c>
      <c r="H196" s="225">
        <v>25</v>
      </c>
      <c r="I196" s="226"/>
      <c r="J196" s="227">
        <f>ROUND(I196*H196,2)</f>
        <v>0</v>
      </c>
      <c r="K196" s="223" t="s">
        <v>1</v>
      </c>
      <c r="L196" s="228"/>
      <c r="M196" s="229" t="s">
        <v>1</v>
      </c>
      <c r="N196" s="230" t="s">
        <v>41</v>
      </c>
      <c r="O196" s="81"/>
      <c r="P196" s="217">
        <f>O196*H196</f>
        <v>0</v>
      </c>
      <c r="Q196" s="217">
        <v>0</v>
      </c>
      <c r="R196" s="217">
        <f>Q196*H196</f>
        <v>0</v>
      </c>
      <c r="S196" s="217">
        <v>0</v>
      </c>
      <c r="T196" s="217">
        <f>S196*H196</f>
        <v>0</v>
      </c>
      <c r="U196" s="218" t="s">
        <v>1</v>
      </c>
      <c r="AR196" s="219" t="s">
        <v>145</v>
      </c>
      <c r="AT196" s="219" t="s">
        <v>130</v>
      </c>
      <c r="AU196" s="219" t="s">
        <v>84</v>
      </c>
      <c r="AY196" s="12" t="s">
        <v>123</v>
      </c>
      <c r="BE196" s="220">
        <f>IF(N196="základní",J196,0)</f>
        <v>0</v>
      </c>
      <c r="BF196" s="220">
        <f>IF(N196="snížená",J196,0)</f>
        <v>0</v>
      </c>
      <c r="BG196" s="220">
        <f>IF(N196="zákl. přenesená",J196,0)</f>
        <v>0</v>
      </c>
      <c r="BH196" s="220">
        <f>IF(N196="sníž. přenesená",J196,0)</f>
        <v>0</v>
      </c>
      <c r="BI196" s="220">
        <f>IF(N196="nulová",J196,0)</f>
        <v>0</v>
      </c>
      <c r="BJ196" s="12" t="s">
        <v>84</v>
      </c>
      <c r="BK196" s="220">
        <f>ROUND(I196*H196,2)</f>
        <v>0</v>
      </c>
      <c r="BL196" s="12" t="s">
        <v>139</v>
      </c>
      <c r="BM196" s="219" t="s">
        <v>496</v>
      </c>
    </row>
    <row r="197" s="1" customFormat="1">
      <c r="B197" s="33"/>
      <c r="C197" s="34"/>
      <c r="D197" s="236" t="s">
        <v>479</v>
      </c>
      <c r="E197" s="34"/>
      <c r="F197" s="237" t="s">
        <v>497</v>
      </c>
      <c r="G197" s="34"/>
      <c r="H197" s="34"/>
      <c r="I197" s="134"/>
      <c r="J197" s="34"/>
      <c r="K197" s="34"/>
      <c r="L197" s="38"/>
      <c r="M197" s="238"/>
      <c r="N197" s="81"/>
      <c r="O197" s="81"/>
      <c r="P197" s="81"/>
      <c r="Q197" s="81"/>
      <c r="R197" s="81"/>
      <c r="S197" s="81"/>
      <c r="T197" s="81"/>
      <c r="U197" s="82"/>
      <c r="AT197" s="12" t="s">
        <v>479</v>
      </c>
      <c r="AU197" s="12" t="s">
        <v>84</v>
      </c>
    </row>
    <row r="198" s="1" customFormat="1" ht="24" customHeight="1">
      <c r="B198" s="33"/>
      <c r="C198" s="208" t="s">
        <v>498</v>
      </c>
      <c r="D198" s="208" t="s">
        <v>124</v>
      </c>
      <c r="E198" s="209" t="s">
        <v>499</v>
      </c>
      <c r="F198" s="210" t="s">
        <v>500</v>
      </c>
      <c r="G198" s="211" t="s">
        <v>138</v>
      </c>
      <c r="H198" s="212">
        <v>8</v>
      </c>
      <c r="I198" s="213"/>
      <c r="J198" s="214">
        <f>ROUND(I198*H198,2)</f>
        <v>0</v>
      </c>
      <c r="K198" s="210" t="s">
        <v>128</v>
      </c>
      <c r="L198" s="38"/>
      <c r="M198" s="215" t="s">
        <v>1</v>
      </c>
      <c r="N198" s="216" t="s">
        <v>41</v>
      </c>
      <c r="O198" s="81"/>
      <c r="P198" s="217">
        <f>O198*H198</f>
        <v>0</v>
      </c>
      <c r="Q198" s="217">
        <v>0</v>
      </c>
      <c r="R198" s="217">
        <f>Q198*H198</f>
        <v>0</v>
      </c>
      <c r="S198" s="217">
        <v>0</v>
      </c>
      <c r="T198" s="217">
        <f>S198*H198</f>
        <v>0</v>
      </c>
      <c r="U198" s="218" t="s">
        <v>1</v>
      </c>
      <c r="AR198" s="219" t="s">
        <v>422</v>
      </c>
      <c r="AT198" s="219" t="s">
        <v>124</v>
      </c>
      <c r="AU198" s="219" t="s">
        <v>84</v>
      </c>
      <c r="AY198" s="12" t="s">
        <v>123</v>
      </c>
      <c r="BE198" s="220">
        <f>IF(N198="základní",J198,0)</f>
        <v>0</v>
      </c>
      <c r="BF198" s="220">
        <f>IF(N198="snížená",J198,0)</f>
        <v>0</v>
      </c>
      <c r="BG198" s="220">
        <f>IF(N198="zákl. přenesená",J198,0)</f>
        <v>0</v>
      </c>
      <c r="BH198" s="220">
        <f>IF(N198="sníž. přenesená",J198,0)</f>
        <v>0</v>
      </c>
      <c r="BI198" s="220">
        <f>IF(N198="nulová",J198,0)</f>
        <v>0</v>
      </c>
      <c r="BJ198" s="12" t="s">
        <v>84</v>
      </c>
      <c r="BK198" s="220">
        <f>ROUND(I198*H198,2)</f>
        <v>0</v>
      </c>
      <c r="BL198" s="12" t="s">
        <v>422</v>
      </c>
      <c r="BM198" s="219" t="s">
        <v>501</v>
      </c>
    </row>
    <row r="199" s="1" customFormat="1" ht="24" customHeight="1">
      <c r="B199" s="33"/>
      <c r="C199" s="221" t="s">
        <v>502</v>
      </c>
      <c r="D199" s="221" t="s">
        <v>130</v>
      </c>
      <c r="E199" s="222" t="s">
        <v>503</v>
      </c>
      <c r="F199" s="223" t="s">
        <v>504</v>
      </c>
      <c r="G199" s="224" t="s">
        <v>162</v>
      </c>
      <c r="H199" s="225">
        <v>8</v>
      </c>
      <c r="I199" s="226"/>
      <c r="J199" s="227">
        <f>ROUND(I199*H199,2)</f>
        <v>0</v>
      </c>
      <c r="K199" s="223" t="s">
        <v>1</v>
      </c>
      <c r="L199" s="228"/>
      <c r="M199" s="229" t="s">
        <v>1</v>
      </c>
      <c r="N199" s="230" t="s">
        <v>41</v>
      </c>
      <c r="O199" s="81"/>
      <c r="P199" s="217">
        <f>O199*H199</f>
        <v>0</v>
      </c>
      <c r="Q199" s="217">
        <v>0</v>
      </c>
      <c r="R199" s="217">
        <f>Q199*H199</f>
        <v>0</v>
      </c>
      <c r="S199" s="217">
        <v>0</v>
      </c>
      <c r="T199" s="217">
        <f>S199*H199</f>
        <v>0</v>
      </c>
      <c r="U199" s="218" t="s">
        <v>1</v>
      </c>
      <c r="AR199" s="219" t="s">
        <v>422</v>
      </c>
      <c r="AT199" s="219" t="s">
        <v>130</v>
      </c>
      <c r="AU199" s="219" t="s">
        <v>84</v>
      </c>
      <c r="AY199" s="12" t="s">
        <v>123</v>
      </c>
      <c r="BE199" s="220">
        <f>IF(N199="základní",J199,0)</f>
        <v>0</v>
      </c>
      <c r="BF199" s="220">
        <f>IF(N199="snížená",J199,0)</f>
        <v>0</v>
      </c>
      <c r="BG199" s="220">
        <f>IF(N199="zákl. přenesená",J199,0)</f>
        <v>0</v>
      </c>
      <c r="BH199" s="220">
        <f>IF(N199="sníž. přenesená",J199,0)</f>
        <v>0</v>
      </c>
      <c r="BI199" s="220">
        <f>IF(N199="nulová",J199,0)</f>
        <v>0</v>
      </c>
      <c r="BJ199" s="12" t="s">
        <v>84</v>
      </c>
      <c r="BK199" s="220">
        <f>ROUND(I199*H199,2)</f>
        <v>0</v>
      </c>
      <c r="BL199" s="12" t="s">
        <v>422</v>
      </c>
      <c r="BM199" s="219" t="s">
        <v>505</v>
      </c>
    </row>
    <row r="200" s="1" customFormat="1">
      <c r="B200" s="33"/>
      <c r="C200" s="34"/>
      <c r="D200" s="236" t="s">
        <v>479</v>
      </c>
      <c r="E200" s="34"/>
      <c r="F200" s="237" t="s">
        <v>506</v>
      </c>
      <c r="G200" s="34"/>
      <c r="H200" s="34"/>
      <c r="I200" s="134"/>
      <c r="J200" s="34"/>
      <c r="K200" s="34"/>
      <c r="L200" s="38"/>
      <c r="M200" s="238"/>
      <c r="N200" s="81"/>
      <c r="O200" s="81"/>
      <c r="P200" s="81"/>
      <c r="Q200" s="81"/>
      <c r="R200" s="81"/>
      <c r="S200" s="81"/>
      <c r="T200" s="81"/>
      <c r="U200" s="82"/>
      <c r="AT200" s="12" t="s">
        <v>479</v>
      </c>
      <c r="AU200" s="12" t="s">
        <v>84</v>
      </c>
    </row>
    <row r="201" s="1" customFormat="1" ht="24" customHeight="1">
      <c r="B201" s="33"/>
      <c r="C201" s="208" t="s">
        <v>507</v>
      </c>
      <c r="D201" s="208" t="s">
        <v>124</v>
      </c>
      <c r="E201" s="209" t="s">
        <v>508</v>
      </c>
      <c r="F201" s="210" t="s">
        <v>509</v>
      </c>
      <c r="G201" s="211" t="s">
        <v>138</v>
      </c>
      <c r="H201" s="212">
        <v>2</v>
      </c>
      <c r="I201" s="213"/>
      <c r="J201" s="214">
        <f>ROUND(I201*H201,2)</f>
        <v>0</v>
      </c>
      <c r="K201" s="210" t="s">
        <v>128</v>
      </c>
      <c r="L201" s="38"/>
      <c r="M201" s="215" t="s">
        <v>1</v>
      </c>
      <c r="N201" s="216" t="s">
        <v>41</v>
      </c>
      <c r="O201" s="81"/>
      <c r="P201" s="217">
        <f>O201*H201</f>
        <v>0</v>
      </c>
      <c r="Q201" s="217">
        <v>0</v>
      </c>
      <c r="R201" s="217">
        <f>Q201*H201</f>
        <v>0</v>
      </c>
      <c r="S201" s="217">
        <v>0</v>
      </c>
      <c r="T201" s="217">
        <f>S201*H201</f>
        <v>0</v>
      </c>
      <c r="U201" s="218" t="s">
        <v>1</v>
      </c>
      <c r="AR201" s="219" t="s">
        <v>422</v>
      </c>
      <c r="AT201" s="219" t="s">
        <v>124</v>
      </c>
      <c r="AU201" s="219" t="s">
        <v>84</v>
      </c>
      <c r="AY201" s="12" t="s">
        <v>123</v>
      </c>
      <c r="BE201" s="220">
        <f>IF(N201="základní",J201,0)</f>
        <v>0</v>
      </c>
      <c r="BF201" s="220">
        <f>IF(N201="snížená",J201,0)</f>
        <v>0</v>
      </c>
      <c r="BG201" s="220">
        <f>IF(N201="zákl. přenesená",J201,0)</f>
        <v>0</v>
      </c>
      <c r="BH201" s="220">
        <f>IF(N201="sníž. přenesená",J201,0)</f>
        <v>0</v>
      </c>
      <c r="BI201" s="220">
        <f>IF(N201="nulová",J201,0)</f>
        <v>0</v>
      </c>
      <c r="BJ201" s="12" t="s">
        <v>84</v>
      </c>
      <c r="BK201" s="220">
        <f>ROUND(I201*H201,2)</f>
        <v>0</v>
      </c>
      <c r="BL201" s="12" t="s">
        <v>422</v>
      </c>
      <c r="BM201" s="219" t="s">
        <v>510</v>
      </c>
    </row>
    <row r="202" s="1" customFormat="1" ht="24" customHeight="1">
      <c r="B202" s="33"/>
      <c r="C202" s="221" t="s">
        <v>511</v>
      </c>
      <c r="D202" s="221" t="s">
        <v>130</v>
      </c>
      <c r="E202" s="222" t="s">
        <v>512</v>
      </c>
      <c r="F202" s="223" t="s">
        <v>513</v>
      </c>
      <c r="G202" s="224" t="s">
        <v>162</v>
      </c>
      <c r="H202" s="225">
        <v>2</v>
      </c>
      <c r="I202" s="226"/>
      <c r="J202" s="227">
        <f>ROUND(I202*H202,2)</f>
        <v>0</v>
      </c>
      <c r="K202" s="223" t="s">
        <v>1</v>
      </c>
      <c r="L202" s="228"/>
      <c r="M202" s="229" t="s">
        <v>1</v>
      </c>
      <c r="N202" s="230" t="s">
        <v>41</v>
      </c>
      <c r="O202" s="81"/>
      <c r="P202" s="217">
        <f>O202*H202</f>
        <v>0</v>
      </c>
      <c r="Q202" s="217">
        <v>0</v>
      </c>
      <c r="R202" s="217">
        <f>Q202*H202</f>
        <v>0</v>
      </c>
      <c r="S202" s="217">
        <v>0</v>
      </c>
      <c r="T202" s="217">
        <f>S202*H202</f>
        <v>0</v>
      </c>
      <c r="U202" s="218" t="s">
        <v>1</v>
      </c>
      <c r="AR202" s="219" t="s">
        <v>422</v>
      </c>
      <c r="AT202" s="219" t="s">
        <v>130</v>
      </c>
      <c r="AU202" s="219" t="s">
        <v>84</v>
      </c>
      <c r="AY202" s="12" t="s">
        <v>123</v>
      </c>
      <c r="BE202" s="220">
        <f>IF(N202="základní",J202,0)</f>
        <v>0</v>
      </c>
      <c r="BF202" s="220">
        <f>IF(N202="snížená",J202,0)</f>
        <v>0</v>
      </c>
      <c r="BG202" s="220">
        <f>IF(N202="zákl. přenesená",J202,0)</f>
        <v>0</v>
      </c>
      <c r="BH202" s="220">
        <f>IF(N202="sníž. přenesená",J202,0)</f>
        <v>0</v>
      </c>
      <c r="BI202" s="220">
        <f>IF(N202="nulová",J202,0)</f>
        <v>0</v>
      </c>
      <c r="BJ202" s="12" t="s">
        <v>84</v>
      </c>
      <c r="BK202" s="220">
        <f>ROUND(I202*H202,2)</f>
        <v>0</v>
      </c>
      <c r="BL202" s="12" t="s">
        <v>422</v>
      </c>
      <c r="BM202" s="219" t="s">
        <v>514</v>
      </c>
    </row>
    <row r="203" s="1" customFormat="1">
      <c r="B203" s="33"/>
      <c r="C203" s="34"/>
      <c r="D203" s="236" t="s">
        <v>479</v>
      </c>
      <c r="E203" s="34"/>
      <c r="F203" s="237" t="s">
        <v>515</v>
      </c>
      <c r="G203" s="34"/>
      <c r="H203" s="34"/>
      <c r="I203" s="134"/>
      <c r="J203" s="34"/>
      <c r="K203" s="34"/>
      <c r="L203" s="38"/>
      <c r="M203" s="238"/>
      <c r="N203" s="81"/>
      <c r="O203" s="81"/>
      <c r="P203" s="81"/>
      <c r="Q203" s="81"/>
      <c r="R203" s="81"/>
      <c r="S203" s="81"/>
      <c r="T203" s="81"/>
      <c r="U203" s="82"/>
      <c r="AT203" s="12" t="s">
        <v>479</v>
      </c>
      <c r="AU203" s="12" t="s">
        <v>84</v>
      </c>
    </row>
    <row r="204" s="1" customFormat="1" ht="24" customHeight="1">
      <c r="B204" s="33"/>
      <c r="C204" s="208" t="s">
        <v>516</v>
      </c>
      <c r="D204" s="208" t="s">
        <v>124</v>
      </c>
      <c r="E204" s="209" t="s">
        <v>517</v>
      </c>
      <c r="F204" s="210" t="s">
        <v>518</v>
      </c>
      <c r="G204" s="211" t="s">
        <v>138</v>
      </c>
      <c r="H204" s="212">
        <v>3</v>
      </c>
      <c r="I204" s="213"/>
      <c r="J204" s="214">
        <f>ROUND(I204*H204,2)</f>
        <v>0</v>
      </c>
      <c r="K204" s="210" t="s">
        <v>128</v>
      </c>
      <c r="L204" s="38"/>
      <c r="M204" s="215" t="s">
        <v>1</v>
      </c>
      <c r="N204" s="216" t="s">
        <v>41</v>
      </c>
      <c r="O204" s="81"/>
      <c r="P204" s="217">
        <f>O204*H204</f>
        <v>0</v>
      </c>
      <c r="Q204" s="217">
        <v>0</v>
      </c>
      <c r="R204" s="217">
        <f>Q204*H204</f>
        <v>0</v>
      </c>
      <c r="S204" s="217">
        <v>0</v>
      </c>
      <c r="T204" s="217">
        <f>S204*H204</f>
        <v>0</v>
      </c>
      <c r="U204" s="218" t="s">
        <v>1</v>
      </c>
      <c r="AR204" s="219" t="s">
        <v>139</v>
      </c>
      <c r="AT204" s="219" t="s">
        <v>124</v>
      </c>
      <c r="AU204" s="219" t="s">
        <v>84</v>
      </c>
      <c r="AY204" s="12" t="s">
        <v>123</v>
      </c>
      <c r="BE204" s="220">
        <f>IF(N204="základní",J204,0)</f>
        <v>0</v>
      </c>
      <c r="BF204" s="220">
        <f>IF(N204="snížená",J204,0)</f>
        <v>0</v>
      </c>
      <c r="BG204" s="220">
        <f>IF(N204="zákl. přenesená",J204,0)</f>
        <v>0</v>
      </c>
      <c r="BH204" s="220">
        <f>IF(N204="sníž. přenesená",J204,0)</f>
        <v>0</v>
      </c>
      <c r="BI204" s="220">
        <f>IF(N204="nulová",J204,0)</f>
        <v>0</v>
      </c>
      <c r="BJ204" s="12" t="s">
        <v>84</v>
      </c>
      <c r="BK204" s="220">
        <f>ROUND(I204*H204,2)</f>
        <v>0</v>
      </c>
      <c r="BL204" s="12" t="s">
        <v>139</v>
      </c>
      <c r="BM204" s="219" t="s">
        <v>519</v>
      </c>
    </row>
    <row r="205" s="1" customFormat="1" ht="36" customHeight="1">
      <c r="B205" s="33"/>
      <c r="C205" s="221" t="s">
        <v>520</v>
      </c>
      <c r="D205" s="221" t="s">
        <v>130</v>
      </c>
      <c r="E205" s="222" t="s">
        <v>521</v>
      </c>
      <c r="F205" s="223" t="s">
        <v>522</v>
      </c>
      <c r="G205" s="224" t="s">
        <v>162</v>
      </c>
      <c r="H205" s="225">
        <v>3</v>
      </c>
      <c r="I205" s="226"/>
      <c r="J205" s="227">
        <f>ROUND(I205*H205,2)</f>
        <v>0</v>
      </c>
      <c r="K205" s="223" t="s">
        <v>1</v>
      </c>
      <c r="L205" s="228"/>
      <c r="M205" s="229" t="s">
        <v>1</v>
      </c>
      <c r="N205" s="230" t="s">
        <v>41</v>
      </c>
      <c r="O205" s="81"/>
      <c r="P205" s="217">
        <f>O205*H205</f>
        <v>0</v>
      </c>
      <c r="Q205" s="217">
        <v>0</v>
      </c>
      <c r="R205" s="217">
        <f>Q205*H205</f>
        <v>0</v>
      </c>
      <c r="S205" s="217">
        <v>0</v>
      </c>
      <c r="T205" s="217">
        <f>S205*H205</f>
        <v>0</v>
      </c>
      <c r="U205" s="218" t="s">
        <v>1</v>
      </c>
      <c r="AR205" s="219" t="s">
        <v>145</v>
      </c>
      <c r="AT205" s="219" t="s">
        <v>130</v>
      </c>
      <c r="AU205" s="219" t="s">
        <v>84</v>
      </c>
      <c r="AY205" s="12" t="s">
        <v>123</v>
      </c>
      <c r="BE205" s="220">
        <f>IF(N205="základní",J205,0)</f>
        <v>0</v>
      </c>
      <c r="BF205" s="220">
        <f>IF(N205="snížená",J205,0)</f>
        <v>0</v>
      </c>
      <c r="BG205" s="220">
        <f>IF(N205="zákl. přenesená",J205,0)</f>
        <v>0</v>
      </c>
      <c r="BH205" s="220">
        <f>IF(N205="sníž. přenesená",J205,0)</f>
        <v>0</v>
      </c>
      <c r="BI205" s="220">
        <f>IF(N205="nulová",J205,0)</f>
        <v>0</v>
      </c>
      <c r="BJ205" s="12" t="s">
        <v>84</v>
      </c>
      <c r="BK205" s="220">
        <f>ROUND(I205*H205,2)</f>
        <v>0</v>
      </c>
      <c r="BL205" s="12" t="s">
        <v>139</v>
      </c>
      <c r="BM205" s="219" t="s">
        <v>523</v>
      </c>
    </row>
    <row r="206" s="1" customFormat="1">
      <c r="B206" s="33"/>
      <c r="C206" s="34"/>
      <c r="D206" s="236" t="s">
        <v>479</v>
      </c>
      <c r="E206" s="34"/>
      <c r="F206" s="237" t="s">
        <v>524</v>
      </c>
      <c r="G206" s="34"/>
      <c r="H206" s="34"/>
      <c r="I206" s="134"/>
      <c r="J206" s="34"/>
      <c r="K206" s="34"/>
      <c r="L206" s="38"/>
      <c r="M206" s="238"/>
      <c r="N206" s="81"/>
      <c r="O206" s="81"/>
      <c r="P206" s="81"/>
      <c r="Q206" s="81"/>
      <c r="R206" s="81"/>
      <c r="S206" s="81"/>
      <c r="T206" s="81"/>
      <c r="U206" s="82"/>
      <c r="AT206" s="12" t="s">
        <v>479</v>
      </c>
      <c r="AU206" s="12" t="s">
        <v>84</v>
      </c>
    </row>
    <row r="207" s="10" customFormat="1" ht="25.92" customHeight="1">
      <c r="B207" s="194"/>
      <c r="C207" s="195"/>
      <c r="D207" s="196" t="s">
        <v>75</v>
      </c>
      <c r="E207" s="197" t="s">
        <v>525</v>
      </c>
      <c r="F207" s="197" t="s">
        <v>526</v>
      </c>
      <c r="G207" s="195"/>
      <c r="H207" s="195"/>
      <c r="I207" s="198"/>
      <c r="J207" s="199">
        <f>BK207</f>
        <v>0</v>
      </c>
      <c r="K207" s="195"/>
      <c r="L207" s="200"/>
      <c r="M207" s="201"/>
      <c r="N207" s="202"/>
      <c r="O207" s="202"/>
      <c r="P207" s="203">
        <f>SUM(P208:P210)</f>
        <v>0</v>
      </c>
      <c r="Q207" s="202"/>
      <c r="R207" s="203">
        <f>SUM(R208:R210)</f>
        <v>0</v>
      </c>
      <c r="S207" s="202"/>
      <c r="T207" s="203">
        <f>SUM(T208:T210)</f>
        <v>0</v>
      </c>
      <c r="U207" s="204"/>
      <c r="AR207" s="205" t="s">
        <v>135</v>
      </c>
      <c r="AT207" s="206" t="s">
        <v>75</v>
      </c>
      <c r="AU207" s="206" t="s">
        <v>76</v>
      </c>
      <c r="AY207" s="205" t="s">
        <v>123</v>
      </c>
      <c r="BK207" s="207">
        <f>SUM(BK208:BK210)</f>
        <v>0</v>
      </c>
    </row>
    <row r="208" s="1" customFormat="1" ht="24" customHeight="1">
      <c r="B208" s="33"/>
      <c r="C208" s="208" t="s">
        <v>527</v>
      </c>
      <c r="D208" s="208" t="s">
        <v>124</v>
      </c>
      <c r="E208" s="209" t="s">
        <v>528</v>
      </c>
      <c r="F208" s="210" t="s">
        <v>529</v>
      </c>
      <c r="G208" s="211" t="s">
        <v>138</v>
      </c>
      <c r="H208" s="212">
        <v>10</v>
      </c>
      <c r="I208" s="213"/>
      <c r="J208" s="214">
        <f>ROUND(I208*H208,2)</f>
        <v>0</v>
      </c>
      <c r="K208" s="210" t="s">
        <v>128</v>
      </c>
      <c r="L208" s="38"/>
      <c r="M208" s="215" t="s">
        <v>1</v>
      </c>
      <c r="N208" s="216" t="s">
        <v>41</v>
      </c>
      <c r="O208" s="81"/>
      <c r="P208" s="217">
        <f>O208*H208</f>
        <v>0</v>
      </c>
      <c r="Q208" s="217">
        <v>0</v>
      </c>
      <c r="R208" s="217">
        <f>Q208*H208</f>
        <v>0</v>
      </c>
      <c r="S208" s="217">
        <v>0</v>
      </c>
      <c r="T208" s="217">
        <f>S208*H208</f>
        <v>0</v>
      </c>
      <c r="U208" s="218" t="s">
        <v>1</v>
      </c>
      <c r="AR208" s="219" t="s">
        <v>498</v>
      </c>
      <c r="AT208" s="219" t="s">
        <v>124</v>
      </c>
      <c r="AU208" s="219" t="s">
        <v>84</v>
      </c>
      <c r="AY208" s="12" t="s">
        <v>123</v>
      </c>
      <c r="BE208" s="220">
        <f>IF(N208="základní",J208,0)</f>
        <v>0</v>
      </c>
      <c r="BF208" s="220">
        <f>IF(N208="snížená",J208,0)</f>
        <v>0</v>
      </c>
      <c r="BG208" s="220">
        <f>IF(N208="zákl. přenesená",J208,0)</f>
        <v>0</v>
      </c>
      <c r="BH208" s="220">
        <f>IF(N208="sníž. přenesená",J208,0)</f>
        <v>0</v>
      </c>
      <c r="BI208" s="220">
        <f>IF(N208="nulová",J208,0)</f>
        <v>0</v>
      </c>
      <c r="BJ208" s="12" t="s">
        <v>84</v>
      </c>
      <c r="BK208" s="220">
        <f>ROUND(I208*H208,2)</f>
        <v>0</v>
      </c>
      <c r="BL208" s="12" t="s">
        <v>498</v>
      </c>
      <c r="BM208" s="219" t="s">
        <v>530</v>
      </c>
    </row>
    <row r="209" s="1" customFormat="1" ht="24" customHeight="1">
      <c r="B209" s="33"/>
      <c r="C209" s="208" t="s">
        <v>531</v>
      </c>
      <c r="D209" s="208" t="s">
        <v>124</v>
      </c>
      <c r="E209" s="209" t="s">
        <v>532</v>
      </c>
      <c r="F209" s="210" t="s">
        <v>533</v>
      </c>
      <c r="G209" s="211" t="s">
        <v>127</v>
      </c>
      <c r="H209" s="212">
        <v>62</v>
      </c>
      <c r="I209" s="213"/>
      <c r="J209" s="214">
        <f>ROUND(I209*H209,2)</f>
        <v>0</v>
      </c>
      <c r="K209" s="210" t="s">
        <v>128</v>
      </c>
      <c r="L209" s="38"/>
      <c r="M209" s="215" t="s">
        <v>1</v>
      </c>
      <c r="N209" s="216" t="s">
        <v>41</v>
      </c>
      <c r="O209" s="81"/>
      <c r="P209" s="217">
        <f>O209*H209</f>
        <v>0</v>
      </c>
      <c r="Q209" s="217">
        <v>0</v>
      </c>
      <c r="R209" s="217">
        <f>Q209*H209</f>
        <v>0</v>
      </c>
      <c r="S209" s="217">
        <v>0</v>
      </c>
      <c r="T209" s="217">
        <f>S209*H209</f>
        <v>0</v>
      </c>
      <c r="U209" s="218" t="s">
        <v>1</v>
      </c>
      <c r="AR209" s="219" t="s">
        <v>498</v>
      </c>
      <c r="AT209" s="219" t="s">
        <v>124</v>
      </c>
      <c r="AU209" s="219" t="s">
        <v>84</v>
      </c>
      <c r="AY209" s="12" t="s">
        <v>123</v>
      </c>
      <c r="BE209" s="220">
        <f>IF(N209="základní",J209,0)</f>
        <v>0</v>
      </c>
      <c r="BF209" s="220">
        <f>IF(N209="snížená",J209,0)</f>
        <v>0</v>
      </c>
      <c r="BG209" s="220">
        <f>IF(N209="zákl. přenesená",J209,0)</f>
        <v>0</v>
      </c>
      <c r="BH209" s="220">
        <f>IF(N209="sníž. přenesená",J209,0)</f>
        <v>0</v>
      </c>
      <c r="BI209" s="220">
        <f>IF(N209="nulová",J209,0)</f>
        <v>0</v>
      </c>
      <c r="BJ209" s="12" t="s">
        <v>84</v>
      </c>
      <c r="BK209" s="220">
        <f>ROUND(I209*H209,2)</f>
        <v>0</v>
      </c>
      <c r="BL209" s="12" t="s">
        <v>498</v>
      </c>
      <c r="BM209" s="219" t="s">
        <v>534</v>
      </c>
    </row>
    <row r="210" s="1" customFormat="1" ht="24" customHeight="1">
      <c r="B210" s="33"/>
      <c r="C210" s="208" t="s">
        <v>535</v>
      </c>
      <c r="D210" s="208" t="s">
        <v>124</v>
      </c>
      <c r="E210" s="209" t="s">
        <v>536</v>
      </c>
      <c r="F210" s="210" t="s">
        <v>537</v>
      </c>
      <c r="G210" s="211" t="s">
        <v>127</v>
      </c>
      <c r="H210" s="212">
        <v>27</v>
      </c>
      <c r="I210" s="213"/>
      <c r="J210" s="214">
        <f>ROUND(I210*H210,2)</f>
        <v>0</v>
      </c>
      <c r="K210" s="210" t="s">
        <v>128</v>
      </c>
      <c r="L210" s="38"/>
      <c r="M210" s="215" t="s">
        <v>1</v>
      </c>
      <c r="N210" s="216" t="s">
        <v>41</v>
      </c>
      <c r="O210" s="81"/>
      <c r="P210" s="217">
        <f>O210*H210</f>
        <v>0</v>
      </c>
      <c r="Q210" s="217">
        <v>0</v>
      </c>
      <c r="R210" s="217">
        <f>Q210*H210</f>
        <v>0</v>
      </c>
      <c r="S210" s="217">
        <v>0</v>
      </c>
      <c r="T210" s="217">
        <f>S210*H210</f>
        <v>0</v>
      </c>
      <c r="U210" s="218" t="s">
        <v>1</v>
      </c>
      <c r="AR210" s="219" t="s">
        <v>498</v>
      </c>
      <c r="AT210" s="219" t="s">
        <v>124</v>
      </c>
      <c r="AU210" s="219" t="s">
        <v>84</v>
      </c>
      <c r="AY210" s="12" t="s">
        <v>123</v>
      </c>
      <c r="BE210" s="220">
        <f>IF(N210="základní",J210,0)</f>
        <v>0</v>
      </c>
      <c r="BF210" s="220">
        <f>IF(N210="snížená",J210,0)</f>
        <v>0</v>
      </c>
      <c r="BG210" s="220">
        <f>IF(N210="zákl. přenesená",J210,0)</f>
        <v>0</v>
      </c>
      <c r="BH210" s="220">
        <f>IF(N210="sníž. přenesená",J210,0)</f>
        <v>0</v>
      </c>
      <c r="BI210" s="220">
        <f>IF(N210="nulová",J210,0)</f>
        <v>0</v>
      </c>
      <c r="BJ210" s="12" t="s">
        <v>84</v>
      </c>
      <c r="BK210" s="220">
        <f>ROUND(I210*H210,2)</f>
        <v>0</v>
      </c>
      <c r="BL210" s="12" t="s">
        <v>498</v>
      </c>
      <c r="BM210" s="219" t="s">
        <v>538</v>
      </c>
    </row>
    <row r="211" s="10" customFormat="1" ht="25.92" customHeight="1">
      <c r="B211" s="194"/>
      <c r="C211" s="195"/>
      <c r="D211" s="196" t="s">
        <v>75</v>
      </c>
      <c r="E211" s="197" t="s">
        <v>539</v>
      </c>
      <c r="F211" s="197" t="s">
        <v>540</v>
      </c>
      <c r="G211" s="195"/>
      <c r="H211" s="195"/>
      <c r="I211" s="198"/>
      <c r="J211" s="199">
        <f>BK211</f>
        <v>0</v>
      </c>
      <c r="K211" s="195"/>
      <c r="L211" s="200"/>
      <c r="M211" s="201"/>
      <c r="N211" s="202"/>
      <c r="O211" s="202"/>
      <c r="P211" s="203">
        <f>P212</f>
        <v>0</v>
      </c>
      <c r="Q211" s="202"/>
      <c r="R211" s="203">
        <f>R212</f>
        <v>0</v>
      </c>
      <c r="S211" s="202"/>
      <c r="T211" s="203">
        <f>T212</f>
        <v>0</v>
      </c>
      <c r="U211" s="204"/>
      <c r="AR211" s="205" t="s">
        <v>86</v>
      </c>
      <c r="AT211" s="206" t="s">
        <v>75</v>
      </c>
      <c r="AU211" s="206" t="s">
        <v>76</v>
      </c>
      <c r="AY211" s="205" t="s">
        <v>123</v>
      </c>
      <c r="BK211" s="207">
        <f>BK212</f>
        <v>0</v>
      </c>
    </row>
    <row r="212" s="1" customFormat="1" ht="24" customHeight="1">
      <c r="B212" s="33"/>
      <c r="C212" s="208" t="s">
        <v>541</v>
      </c>
      <c r="D212" s="208" t="s">
        <v>124</v>
      </c>
      <c r="E212" s="209" t="s">
        <v>542</v>
      </c>
      <c r="F212" s="210" t="s">
        <v>543</v>
      </c>
      <c r="G212" s="211" t="s">
        <v>138</v>
      </c>
      <c r="H212" s="212">
        <v>1</v>
      </c>
      <c r="I212" s="213"/>
      <c r="J212" s="214">
        <f>ROUND(I212*H212,2)</f>
        <v>0</v>
      </c>
      <c r="K212" s="210" t="s">
        <v>128</v>
      </c>
      <c r="L212" s="38"/>
      <c r="M212" s="215" t="s">
        <v>1</v>
      </c>
      <c r="N212" s="216" t="s">
        <v>41</v>
      </c>
      <c r="O212" s="81"/>
      <c r="P212" s="217">
        <f>O212*H212</f>
        <v>0</v>
      </c>
      <c r="Q212" s="217">
        <v>0</v>
      </c>
      <c r="R212" s="217">
        <f>Q212*H212</f>
        <v>0</v>
      </c>
      <c r="S212" s="217">
        <v>0</v>
      </c>
      <c r="T212" s="217">
        <f>S212*H212</f>
        <v>0</v>
      </c>
      <c r="U212" s="218" t="s">
        <v>1</v>
      </c>
      <c r="AR212" s="219" t="s">
        <v>84</v>
      </c>
      <c r="AT212" s="219" t="s">
        <v>124</v>
      </c>
      <c r="AU212" s="219" t="s">
        <v>84</v>
      </c>
      <c r="AY212" s="12" t="s">
        <v>123</v>
      </c>
      <c r="BE212" s="220">
        <f>IF(N212="základní",J212,0)</f>
        <v>0</v>
      </c>
      <c r="BF212" s="220">
        <f>IF(N212="snížená",J212,0)</f>
        <v>0</v>
      </c>
      <c r="BG212" s="220">
        <f>IF(N212="zákl. přenesená",J212,0)</f>
        <v>0</v>
      </c>
      <c r="BH212" s="220">
        <f>IF(N212="sníž. přenesená",J212,0)</f>
        <v>0</v>
      </c>
      <c r="BI212" s="220">
        <f>IF(N212="nulová",J212,0)</f>
        <v>0</v>
      </c>
      <c r="BJ212" s="12" t="s">
        <v>84</v>
      </c>
      <c r="BK212" s="220">
        <f>ROUND(I212*H212,2)</f>
        <v>0</v>
      </c>
      <c r="BL212" s="12" t="s">
        <v>84</v>
      </c>
      <c r="BM212" s="219" t="s">
        <v>544</v>
      </c>
    </row>
    <row r="213" s="10" customFormat="1" ht="25.92" customHeight="1">
      <c r="B213" s="194"/>
      <c r="C213" s="195"/>
      <c r="D213" s="196" t="s">
        <v>75</v>
      </c>
      <c r="E213" s="197" t="s">
        <v>545</v>
      </c>
      <c r="F213" s="197" t="s">
        <v>546</v>
      </c>
      <c r="G213" s="195"/>
      <c r="H213" s="195"/>
      <c r="I213" s="198"/>
      <c r="J213" s="199">
        <f>BK213</f>
        <v>0</v>
      </c>
      <c r="K213" s="195"/>
      <c r="L213" s="200"/>
      <c r="M213" s="201"/>
      <c r="N213" s="202"/>
      <c r="O213" s="202"/>
      <c r="P213" s="203">
        <f>SUM(P214:P215)</f>
        <v>0</v>
      </c>
      <c r="Q213" s="202"/>
      <c r="R213" s="203">
        <f>SUM(R214:R215)</f>
        <v>0</v>
      </c>
      <c r="S213" s="202"/>
      <c r="T213" s="203">
        <f>SUM(T214:T215)</f>
        <v>0</v>
      </c>
      <c r="U213" s="204"/>
      <c r="AR213" s="205" t="s">
        <v>147</v>
      </c>
      <c r="AT213" s="206" t="s">
        <v>75</v>
      </c>
      <c r="AU213" s="206" t="s">
        <v>76</v>
      </c>
      <c r="AY213" s="205" t="s">
        <v>123</v>
      </c>
      <c r="BK213" s="207">
        <f>SUM(BK214:BK215)</f>
        <v>0</v>
      </c>
    </row>
    <row r="214" s="1" customFormat="1" ht="16.5" customHeight="1">
      <c r="B214" s="33"/>
      <c r="C214" s="208" t="s">
        <v>547</v>
      </c>
      <c r="D214" s="208" t="s">
        <v>124</v>
      </c>
      <c r="E214" s="209" t="s">
        <v>548</v>
      </c>
      <c r="F214" s="210" t="s">
        <v>549</v>
      </c>
      <c r="G214" s="211" t="s">
        <v>550</v>
      </c>
      <c r="H214" s="212">
        <v>1</v>
      </c>
      <c r="I214" s="213"/>
      <c r="J214" s="214">
        <f>ROUND(I214*H214,2)</f>
        <v>0</v>
      </c>
      <c r="K214" s="210" t="s">
        <v>551</v>
      </c>
      <c r="L214" s="38"/>
      <c r="M214" s="215" t="s">
        <v>1</v>
      </c>
      <c r="N214" s="216" t="s">
        <v>41</v>
      </c>
      <c r="O214" s="81"/>
      <c r="P214" s="217">
        <f>O214*H214</f>
        <v>0</v>
      </c>
      <c r="Q214" s="217">
        <v>0</v>
      </c>
      <c r="R214" s="217">
        <f>Q214*H214</f>
        <v>0</v>
      </c>
      <c r="S214" s="217">
        <v>0</v>
      </c>
      <c r="T214" s="217">
        <f>S214*H214</f>
        <v>0</v>
      </c>
      <c r="U214" s="218" t="s">
        <v>1</v>
      </c>
      <c r="AR214" s="219" t="s">
        <v>552</v>
      </c>
      <c r="AT214" s="219" t="s">
        <v>124</v>
      </c>
      <c r="AU214" s="219" t="s">
        <v>84</v>
      </c>
      <c r="AY214" s="12" t="s">
        <v>123</v>
      </c>
      <c r="BE214" s="220">
        <f>IF(N214="základní",J214,0)</f>
        <v>0</v>
      </c>
      <c r="BF214" s="220">
        <f>IF(N214="snížená",J214,0)</f>
        <v>0</v>
      </c>
      <c r="BG214" s="220">
        <f>IF(N214="zákl. přenesená",J214,0)</f>
        <v>0</v>
      </c>
      <c r="BH214" s="220">
        <f>IF(N214="sníž. přenesená",J214,0)</f>
        <v>0</v>
      </c>
      <c r="BI214" s="220">
        <f>IF(N214="nulová",J214,0)</f>
        <v>0</v>
      </c>
      <c r="BJ214" s="12" t="s">
        <v>84</v>
      </c>
      <c r="BK214" s="220">
        <f>ROUND(I214*H214,2)</f>
        <v>0</v>
      </c>
      <c r="BL214" s="12" t="s">
        <v>552</v>
      </c>
      <c r="BM214" s="219" t="s">
        <v>553</v>
      </c>
    </row>
    <row r="215" s="1" customFormat="1" ht="16.5" customHeight="1">
      <c r="B215" s="33"/>
      <c r="C215" s="208" t="s">
        <v>554</v>
      </c>
      <c r="D215" s="208" t="s">
        <v>124</v>
      </c>
      <c r="E215" s="209" t="s">
        <v>555</v>
      </c>
      <c r="F215" s="210" t="s">
        <v>556</v>
      </c>
      <c r="G215" s="211" t="s">
        <v>550</v>
      </c>
      <c r="H215" s="212">
        <v>1</v>
      </c>
      <c r="I215" s="213"/>
      <c r="J215" s="214">
        <f>ROUND(I215*H215,2)</f>
        <v>0</v>
      </c>
      <c r="K215" s="210" t="s">
        <v>551</v>
      </c>
      <c r="L215" s="38"/>
      <c r="M215" s="231" t="s">
        <v>1</v>
      </c>
      <c r="N215" s="232" t="s">
        <v>41</v>
      </c>
      <c r="O215" s="233"/>
      <c r="P215" s="234">
        <f>O215*H215</f>
        <v>0</v>
      </c>
      <c r="Q215" s="234">
        <v>0</v>
      </c>
      <c r="R215" s="234">
        <f>Q215*H215</f>
        <v>0</v>
      </c>
      <c r="S215" s="234">
        <v>0</v>
      </c>
      <c r="T215" s="234">
        <f>S215*H215</f>
        <v>0</v>
      </c>
      <c r="U215" s="235" t="s">
        <v>1</v>
      </c>
      <c r="AR215" s="219" t="s">
        <v>552</v>
      </c>
      <c r="AT215" s="219" t="s">
        <v>124</v>
      </c>
      <c r="AU215" s="219" t="s">
        <v>84</v>
      </c>
      <c r="AY215" s="12" t="s">
        <v>123</v>
      </c>
      <c r="BE215" s="220">
        <f>IF(N215="základní",J215,0)</f>
        <v>0</v>
      </c>
      <c r="BF215" s="220">
        <f>IF(N215="snížená",J215,0)</f>
        <v>0</v>
      </c>
      <c r="BG215" s="220">
        <f>IF(N215="zákl. přenesená",J215,0)</f>
        <v>0</v>
      </c>
      <c r="BH215" s="220">
        <f>IF(N215="sníž. přenesená",J215,0)</f>
        <v>0</v>
      </c>
      <c r="BI215" s="220">
        <f>IF(N215="nulová",J215,0)</f>
        <v>0</v>
      </c>
      <c r="BJ215" s="12" t="s">
        <v>84</v>
      </c>
      <c r="BK215" s="220">
        <f>ROUND(I215*H215,2)</f>
        <v>0</v>
      </c>
      <c r="BL215" s="12" t="s">
        <v>552</v>
      </c>
      <c r="BM215" s="219" t="s">
        <v>557</v>
      </c>
    </row>
    <row r="216" s="1" customFormat="1" ht="6.96" customHeight="1">
      <c r="B216" s="56"/>
      <c r="C216" s="57"/>
      <c r="D216" s="57"/>
      <c r="E216" s="57"/>
      <c r="F216" s="57"/>
      <c r="G216" s="57"/>
      <c r="H216" s="57"/>
      <c r="I216" s="168"/>
      <c r="J216" s="57"/>
      <c r="K216" s="57"/>
      <c r="L216" s="38"/>
    </row>
  </sheetData>
  <sheetProtection sheet="1" autoFilter="0" formatColumns="0" formatRows="0" objects="1" scenarios="1" spinCount="100000" saltValue="WDc1Xqfn/WiUGSFg+13xFtBxESYEuH68czJiZUeWyyjhi7scbBWosBE8no9kTet/ENwz43IMZO44xHXFwcwzFA==" hashValue="vVt6h++CapLy02Kldaz/x+5cUIYFQsoQJ5atWhN/pgW4oOwbIeDK13zvuCffWzlkeZjhSazw+XlyO5w2TPJ9RA==" algorithmName="SHA-512" password="CC35"/>
  <autoFilter ref="C122:K215"/>
  <mergeCells count="9">
    <mergeCell ref="E7:H7"/>
    <mergeCell ref="E9:H9"/>
    <mergeCell ref="E18:H18"/>
    <mergeCell ref="E27:H27"/>
    <mergeCell ref="E85:H85"/>
    <mergeCell ref="E87:H87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50.83" customWidth="1"/>
    <col min="7" max="7" width="7" customWidth="1"/>
    <col min="8" max="8" width="11.5" customWidth="1"/>
    <col min="9" max="9" width="20.17" style="126" customWidth="1"/>
    <col min="10" max="10" width="20.17" customWidth="1"/>
    <col min="11" max="11" width="20.17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4.17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/>
      <c r="AT2" s="12" t="s">
        <v>92</v>
      </c>
    </row>
    <row r="3" ht="6.96" customHeight="1">
      <c r="B3" s="127"/>
      <c r="C3" s="128"/>
      <c r="D3" s="128"/>
      <c r="E3" s="128"/>
      <c r="F3" s="128"/>
      <c r="G3" s="128"/>
      <c r="H3" s="128"/>
      <c r="I3" s="129"/>
      <c r="J3" s="128"/>
      <c r="K3" s="128"/>
      <c r="L3" s="15"/>
      <c r="AT3" s="12" t="s">
        <v>86</v>
      </c>
    </row>
    <row r="4" ht="24.96" customHeight="1">
      <c r="B4" s="15"/>
      <c r="D4" s="130" t="s">
        <v>96</v>
      </c>
      <c r="L4" s="15"/>
      <c r="M4" s="131" t="s">
        <v>10</v>
      </c>
      <c r="AT4" s="12" t="s">
        <v>4</v>
      </c>
    </row>
    <row r="5" ht="6.96" customHeight="1">
      <c r="B5" s="15"/>
      <c r="L5" s="15"/>
    </row>
    <row r="6" ht="12" customHeight="1">
      <c r="B6" s="15"/>
      <c r="D6" s="132" t="s">
        <v>16</v>
      </c>
      <c r="L6" s="15"/>
    </row>
    <row r="7" ht="16.5" customHeight="1">
      <c r="B7" s="15"/>
      <c r="E7" s="133" t="str">
        <f>'Rekapitulace stavby'!K6</f>
        <v>Přístavba ZŠ Vikýřovice</v>
      </c>
      <c r="F7" s="132"/>
      <c r="G7" s="132"/>
      <c r="H7" s="132"/>
      <c r="L7" s="15"/>
    </row>
    <row r="8" s="1" customFormat="1" ht="12" customHeight="1">
      <c r="B8" s="38"/>
      <c r="D8" s="132" t="s">
        <v>97</v>
      </c>
      <c r="I8" s="134"/>
      <c r="L8" s="38"/>
    </row>
    <row r="9" s="1" customFormat="1" ht="36.96" customHeight="1">
      <c r="B9" s="38"/>
      <c r="E9" s="135" t="s">
        <v>558</v>
      </c>
      <c r="F9" s="1"/>
      <c r="G9" s="1"/>
      <c r="H9" s="1"/>
      <c r="I9" s="134"/>
      <c r="L9" s="38"/>
    </row>
    <row r="10" s="1" customFormat="1">
      <c r="B10" s="38"/>
      <c r="I10" s="134"/>
      <c r="L10" s="38"/>
    </row>
    <row r="11" s="1" customFormat="1" ht="12" customHeight="1">
      <c r="B11" s="38"/>
      <c r="D11" s="132" t="s">
        <v>18</v>
      </c>
      <c r="F11" s="136" t="s">
        <v>1</v>
      </c>
      <c r="I11" s="137" t="s">
        <v>19</v>
      </c>
      <c r="J11" s="136" t="s">
        <v>1</v>
      </c>
      <c r="L11" s="38"/>
    </row>
    <row r="12" s="1" customFormat="1" ht="12" customHeight="1">
      <c r="B12" s="38"/>
      <c r="D12" s="132" t="s">
        <v>20</v>
      </c>
      <c r="F12" s="136" t="s">
        <v>21</v>
      </c>
      <c r="I12" s="137" t="s">
        <v>22</v>
      </c>
      <c r="J12" s="138" t="str">
        <f>'Rekapitulace stavby'!AN8</f>
        <v>25. 4. 2019</v>
      </c>
      <c r="L12" s="38"/>
    </row>
    <row r="13" s="1" customFormat="1" ht="10.8" customHeight="1">
      <c r="B13" s="38"/>
      <c r="I13" s="134"/>
      <c r="L13" s="38"/>
    </row>
    <row r="14" s="1" customFormat="1" ht="12" customHeight="1">
      <c r="B14" s="38"/>
      <c r="D14" s="132" t="s">
        <v>24</v>
      </c>
      <c r="I14" s="137" t="s">
        <v>25</v>
      </c>
      <c r="J14" s="136" t="str">
        <f>IF('Rekapitulace stavby'!AN10="","",'Rekapitulace stavby'!AN10)</f>
        <v/>
      </c>
      <c r="L14" s="38"/>
    </row>
    <row r="15" s="1" customFormat="1" ht="18" customHeight="1">
      <c r="B15" s="38"/>
      <c r="E15" s="136" t="str">
        <f>IF('Rekapitulace stavby'!E11="","",'Rekapitulace stavby'!E11)</f>
        <v xml:space="preserve"> </v>
      </c>
      <c r="I15" s="137" t="s">
        <v>27</v>
      </c>
      <c r="J15" s="136" t="str">
        <f>IF('Rekapitulace stavby'!AN11="","",'Rekapitulace stavby'!AN11)</f>
        <v/>
      </c>
      <c r="L15" s="38"/>
    </row>
    <row r="16" s="1" customFormat="1" ht="6.96" customHeight="1">
      <c r="B16" s="38"/>
      <c r="I16" s="134"/>
      <c r="L16" s="38"/>
    </row>
    <row r="17" s="1" customFormat="1" ht="12" customHeight="1">
      <c r="B17" s="38"/>
      <c r="D17" s="132" t="s">
        <v>28</v>
      </c>
      <c r="I17" s="137" t="s">
        <v>25</v>
      </c>
      <c r="J17" s="28" t="str">
        <f>'Rekapitulace stavby'!AN13</f>
        <v>Vyplň údaj</v>
      </c>
      <c r="L17" s="38"/>
    </row>
    <row r="18" s="1" customFormat="1" ht="18" customHeight="1">
      <c r="B18" s="38"/>
      <c r="E18" s="28" t="str">
        <f>'Rekapitulace stavby'!E14</f>
        <v>Vyplň údaj</v>
      </c>
      <c r="F18" s="136"/>
      <c r="G18" s="136"/>
      <c r="H18" s="136"/>
      <c r="I18" s="137" t="s">
        <v>27</v>
      </c>
      <c r="J18" s="28" t="str">
        <f>'Rekapitulace stavby'!AN14</f>
        <v>Vyplň údaj</v>
      </c>
      <c r="L18" s="38"/>
    </row>
    <row r="19" s="1" customFormat="1" ht="6.96" customHeight="1">
      <c r="B19" s="38"/>
      <c r="I19" s="134"/>
      <c r="L19" s="38"/>
    </row>
    <row r="20" s="1" customFormat="1" ht="12" customHeight="1">
      <c r="B20" s="38"/>
      <c r="D20" s="132" t="s">
        <v>30</v>
      </c>
      <c r="I20" s="137" t="s">
        <v>25</v>
      </c>
      <c r="J20" s="136" t="s">
        <v>1</v>
      </c>
      <c r="L20" s="38"/>
    </row>
    <row r="21" s="1" customFormat="1" ht="18" customHeight="1">
      <c r="B21" s="38"/>
      <c r="E21" s="136" t="s">
        <v>31</v>
      </c>
      <c r="I21" s="137" t="s">
        <v>27</v>
      </c>
      <c r="J21" s="136" t="s">
        <v>1</v>
      </c>
      <c r="L21" s="38"/>
    </row>
    <row r="22" s="1" customFormat="1" ht="6.96" customHeight="1">
      <c r="B22" s="38"/>
      <c r="I22" s="134"/>
      <c r="L22" s="38"/>
    </row>
    <row r="23" s="1" customFormat="1" ht="12" customHeight="1">
      <c r="B23" s="38"/>
      <c r="D23" s="132" t="s">
        <v>33</v>
      </c>
      <c r="I23" s="137" t="s">
        <v>25</v>
      </c>
      <c r="J23" s="136" t="s">
        <v>1</v>
      </c>
      <c r="L23" s="38"/>
    </row>
    <row r="24" s="1" customFormat="1" ht="18" customHeight="1">
      <c r="B24" s="38"/>
      <c r="E24" s="136" t="s">
        <v>31</v>
      </c>
      <c r="I24" s="137" t="s">
        <v>27</v>
      </c>
      <c r="J24" s="136" t="s">
        <v>1</v>
      </c>
      <c r="L24" s="38"/>
    </row>
    <row r="25" s="1" customFormat="1" ht="6.96" customHeight="1">
      <c r="B25" s="38"/>
      <c r="I25" s="134"/>
      <c r="L25" s="38"/>
    </row>
    <row r="26" s="1" customFormat="1" ht="12" customHeight="1">
      <c r="B26" s="38"/>
      <c r="D26" s="132" t="s">
        <v>34</v>
      </c>
      <c r="I26" s="134"/>
      <c r="L26" s="38"/>
    </row>
    <row r="27" s="7" customFormat="1" ht="16.5" customHeight="1">
      <c r="B27" s="139"/>
      <c r="E27" s="140" t="s">
        <v>1</v>
      </c>
      <c r="F27" s="140"/>
      <c r="G27" s="140"/>
      <c r="H27" s="140"/>
      <c r="I27" s="141"/>
      <c r="L27" s="139"/>
    </row>
    <row r="28" s="1" customFormat="1" ht="6.96" customHeight="1">
      <c r="B28" s="38"/>
      <c r="I28" s="134"/>
      <c r="L28" s="38"/>
    </row>
    <row r="29" s="1" customFormat="1" ht="6.96" customHeight="1">
      <c r="B29" s="38"/>
      <c r="D29" s="73"/>
      <c r="E29" s="73"/>
      <c r="F29" s="73"/>
      <c r="G29" s="73"/>
      <c r="H29" s="73"/>
      <c r="I29" s="142"/>
      <c r="J29" s="73"/>
      <c r="K29" s="73"/>
      <c r="L29" s="38"/>
    </row>
    <row r="30" s="1" customFormat="1" ht="25.44" customHeight="1">
      <c r="B30" s="38"/>
      <c r="D30" s="143" t="s">
        <v>36</v>
      </c>
      <c r="I30" s="134"/>
      <c r="J30" s="144">
        <f>ROUND(J125, 2)</f>
        <v>0</v>
      </c>
      <c r="L30" s="38"/>
    </row>
    <row r="31" s="1" customFormat="1" ht="6.96" customHeight="1">
      <c r="B31" s="38"/>
      <c r="D31" s="73"/>
      <c r="E31" s="73"/>
      <c r="F31" s="73"/>
      <c r="G31" s="73"/>
      <c r="H31" s="73"/>
      <c r="I31" s="142"/>
      <c r="J31" s="73"/>
      <c r="K31" s="73"/>
      <c r="L31" s="38"/>
    </row>
    <row r="32" s="1" customFormat="1" ht="14.4" customHeight="1">
      <c r="B32" s="38"/>
      <c r="F32" s="145" t="s">
        <v>38</v>
      </c>
      <c r="I32" s="146" t="s">
        <v>37</v>
      </c>
      <c r="J32" s="145" t="s">
        <v>39</v>
      </c>
      <c r="L32" s="38"/>
    </row>
    <row r="33" s="1" customFormat="1" ht="14.4" customHeight="1">
      <c r="B33" s="38"/>
      <c r="D33" s="147" t="s">
        <v>40</v>
      </c>
      <c r="E33" s="132" t="s">
        <v>41</v>
      </c>
      <c r="F33" s="148">
        <f>ROUND((SUM(BE125:BE205)),  2)</f>
        <v>0</v>
      </c>
      <c r="I33" s="149">
        <v>0.20999999999999999</v>
      </c>
      <c r="J33" s="148">
        <f>ROUND(((SUM(BE125:BE205))*I33),  2)</f>
        <v>0</v>
      </c>
      <c r="L33" s="38"/>
    </row>
    <row r="34" s="1" customFormat="1" ht="14.4" customHeight="1">
      <c r="B34" s="38"/>
      <c r="E34" s="132" t="s">
        <v>42</v>
      </c>
      <c r="F34" s="148">
        <f>ROUND((SUM(BF125:BF205)),  2)</f>
        <v>0</v>
      </c>
      <c r="I34" s="149">
        <v>0.14999999999999999</v>
      </c>
      <c r="J34" s="148">
        <f>ROUND(((SUM(BF125:BF205))*I34),  2)</f>
        <v>0</v>
      </c>
      <c r="L34" s="38"/>
    </row>
    <row r="35" hidden="1" s="1" customFormat="1" ht="14.4" customHeight="1">
      <c r="B35" s="38"/>
      <c r="E35" s="132" t="s">
        <v>43</v>
      </c>
      <c r="F35" s="148">
        <f>ROUND((SUM(BG125:BG205)),  2)</f>
        <v>0</v>
      </c>
      <c r="I35" s="149">
        <v>0.20999999999999999</v>
      </c>
      <c r="J35" s="148">
        <f>0</f>
        <v>0</v>
      </c>
      <c r="L35" s="38"/>
    </row>
    <row r="36" hidden="1" s="1" customFormat="1" ht="14.4" customHeight="1">
      <c r="B36" s="38"/>
      <c r="E36" s="132" t="s">
        <v>44</v>
      </c>
      <c r="F36" s="148">
        <f>ROUND((SUM(BH125:BH205)),  2)</f>
        <v>0</v>
      </c>
      <c r="I36" s="149">
        <v>0.14999999999999999</v>
      </c>
      <c r="J36" s="148">
        <f>0</f>
        <v>0</v>
      </c>
      <c r="L36" s="38"/>
    </row>
    <row r="37" hidden="1" s="1" customFormat="1" ht="14.4" customHeight="1">
      <c r="B37" s="38"/>
      <c r="E37" s="132" t="s">
        <v>45</v>
      </c>
      <c r="F37" s="148">
        <f>ROUND((SUM(BI125:BI205)),  2)</f>
        <v>0</v>
      </c>
      <c r="I37" s="149">
        <v>0</v>
      </c>
      <c r="J37" s="148">
        <f>0</f>
        <v>0</v>
      </c>
      <c r="L37" s="38"/>
    </row>
    <row r="38" s="1" customFormat="1" ht="6.96" customHeight="1">
      <c r="B38" s="38"/>
      <c r="I38" s="134"/>
      <c r="L38" s="38"/>
    </row>
    <row r="39" s="1" customFormat="1" ht="25.44" customHeight="1">
      <c r="B39" s="38"/>
      <c r="C39" s="150"/>
      <c r="D39" s="151" t="s">
        <v>46</v>
      </c>
      <c r="E39" s="152"/>
      <c r="F39" s="152"/>
      <c r="G39" s="153" t="s">
        <v>47</v>
      </c>
      <c r="H39" s="154" t="s">
        <v>48</v>
      </c>
      <c r="I39" s="155"/>
      <c r="J39" s="156">
        <f>SUM(J30:J37)</f>
        <v>0</v>
      </c>
      <c r="K39" s="157"/>
      <c r="L39" s="38"/>
    </row>
    <row r="40" s="1" customFormat="1" ht="14.4" customHeight="1">
      <c r="B40" s="38"/>
      <c r="I40" s="134"/>
      <c r="L40" s="38"/>
    </row>
    <row r="41" ht="14.4" customHeight="1">
      <c r="B41" s="15"/>
      <c r="L41" s="15"/>
    </row>
    <row r="42" ht="14.4" customHeight="1">
      <c r="B42" s="15"/>
      <c r="L42" s="15"/>
    </row>
    <row r="43" ht="14.4" customHeight="1">
      <c r="B43" s="15"/>
      <c r="L43" s="15"/>
    </row>
    <row r="44" ht="14.4" customHeight="1">
      <c r="B44" s="15"/>
      <c r="L44" s="15"/>
    </row>
    <row r="45" ht="14.4" customHeight="1">
      <c r="B45" s="15"/>
      <c r="L45" s="15"/>
    </row>
    <row r="46" ht="14.4" customHeight="1">
      <c r="B46" s="15"/>
      <c r="L46" s="15"/>
    </row>
    <row r="47" ht="14.4" customHeight="1">
      <c r="B47" s="15"/>
      <c r="L47" s="15"/>
    </row>
    <row r="48" ht="14.4" customHeight="1">
      <c r="B48" s="15"/>
      <c r="L48" s="15"/>
    </row>
    <row r="49" ht="14.4" customHeight="1">
      <c r="B49" s="15"/>
      <c r="L49" s="15"/>
    </row>
    <row r="50" s="1" customFormat="1" ht="14.4" customHeight="1">
      <c r="B50" s="38"/>
      <c r="D50" s="158" t="s">
        <v>49</v>
      </c>
      <c r="E50" s="159"/>
      <c r="F50" s="159"/>
      <c r="G50" s="158" t="s">
        <v>50</v>
      </c>
      <c r="H50" s="159"/>
      <c r="I50" s="160"/>
      <c r="J50" s="159"/>
      <c r="K50" s="159"/>
      <c r="L50" s="38"/>
    </row>
    <row r="51">
      <c r="B51" s="15"/>
      <c r="L51" s="15"/>
    </row>
    <row r="52">
      <c r="B52" s="15"/>
      <c r="L52" s="15"/>
    </row>
    <row r="53">
      <c r="B53" s="15"/>
      <c r="L53" s="15"/>
    </row>
    <row r="54">
      <c r="B54" s="15"/>
      <c r="L54" s="15"/>
    </row>
    <row r="55">
      <c r="B55" s="15"/>
      <c r="L55" s="15"/>
    </row>
    <row r="56">
      <c r="B56" s="15"/>
      <c r="L56" s="15"/>
    </row>
    <row r="57">
      <c r="B57" s="15"/>
      <c r="L57" s="15"/>
    </row>
    <row r="58">
      <c r="B58" s="15"/>
      <c r="L58" s="15"/>
    </row>
    <row r="59">
      <c r="B59" s="15"/>
      <c r="L59" s="15"/>
    </row>
    <row r="60">
      <c r="B60" s="15"/>
      <c r="L60" s="15"/>
    </row>
    <row r="61" s="1" customFormat="1">
      <c r="B61" s="38"/>
      <c r="D61" s="161" t="s">
        <v>51</v>
      </c>
      <c r="E61" s="162"/>
      <c r="F61" s="163" t="s">
        <v>52</v>
      </c>
      <c r="G61" s="161" t="s">
        <v>51</v>
      </c>
      <c r="H61" s="162"/>
      <c r="I61" s="164"/>
      <c r="J61" s="165" t="s">
        <v>52</v>
      </c>
      <c r="K61" s="162"/>
      <c r="L61" s="38"/>
    </row>
    <row r="62">
      <c r="B62" s="15"/>
      <c r="L62" s="15"/>
    </row>
    <row r="63">
      <c r="B63" s="15"/>
      <c r="L63" s="15"/>
    </row>
    <row r="64">
      <c r="B64" s="15"/>
      <c r="L64" s="15"/>
    </row>
    <row r="65" s="1" customFormat="1">
      <c r="B65" s="38"/>
      <c r="D65" s="158" t="s">
        <v>53</v>
      </c>
      <c r="E65" s="159"/>
      <c r="F65" s="159"/>
      <c r="G65" s="158" t="s">
        <v>54</v>
      </c>
      <c r="H65" s="159"/>
      <c r="I65" s="160"/>
      <c r="J65" s="159"/>
      <c r="K65" s="159"/>
      <c r="L65" s="38"/>
    </row>
    <row r="66">
      <c r="B66" s="15"/>
      <c r="L66" s="15"/>
    </row>
    <row r="67">
      <c r="B67" s="15"/>
      <c r="L67" s="15"/>
    </row>
    <row r="68">
      <c r="B68" s="15"/>
      <c r="L68" s="15"/>
    </row>
    <row r="69">
      <c r="B69" s="15"/>
      <c r="L69" s="15"/>
    </row>
    <row r="70">
      <c r="B70" s="15"/>
      <c r="L70" s="15"/>
    </row>
    <row r="71">
      <c r="B71" s="15"/>
      <c r="L71" s="15"/>
    </row>
    <row r="72">
      <c r="B72" s="15"/>
      <c r="L72" s="15"/>
    </row>
    <row r="73">
      <c r="B73" s="15"/>
      <c r="L73" s="15"/>
    </row>
    <row r="74">
      <c r="B74" s="15"/>
      <c r="L74" s="15"/>
    </row>
    <row r="75">
      <c r="B75" s="15"/>
      <c r="L75" s="15"/>
    </row>
    <row r="76" s="1" customFormat="1">
      <c r="B76" s="38"/>
      <c r="D76" s="161" t="s">
        <v>51</v>
      </c>
      <c r="E76" s="162"/>
      <c r="F76" s="163" t="s">
        <v>52</v>
      </c>
      <c r="G76" s="161" t="s">
        <v>51</v>
      </c>
      <c r="H76" s="162"/>
      <c r="I76" s="164"/>
      <c r="J76" s="165" t="s">
        <v>52</v>
      </c>
      <c r="K76" s="162"/>
      <c r="L76" s="38"/>
    </row>
    <row r="77" s="1" customFormat="1" ht="14.4" customHeight="1">
      <c r="B77" s="166"/>
      <c r="C77" s="167"/>
      <c r="D77" s="167"/>
      <c r="E77" s="167"/>
      <c r="F77" s="167"/>
      <c r="G77" s="167"/>
      <c r="H77" s="167"/>
      <c r="I77" s="168"/>
      <c r="J77" s="167"/>
      <c r="K77" s="167"/>
      <c r="L77" s="38"/>
    </row>
    <row r="81" s="1" customFormat="1" ht="6.96" customHeight="1">
      <c r="B81" s="169"/>
      <c r="C81" s="170"/>
      <c r="D81" s="170"/>
      <c r="E81" s="170"/>
      <c r="F81" s="170"/>
      <c r="G81" s="170"/>
      <c r="H81" s="170"/>
      <c r="I81" s="171"/>
      <c r="J81" s="170"/>
      <c r="K81" s="170"/>
      <c r="L81" s="38"/>
    </row>
    <row r="82" s="1" customFormat="1" ht="24.96" customHeight="1">
      <c r="B82" s="33"/>
      <c r="C82" s="18" t="s">
        <v>99</v>
      </c>
      <c r="D82" s="34"/>
      <c r="E82" s="34"/>
      <c r="F82" s="34"/>
      <c r="G82" s="34"/>
      <c r="H82" s="34"/>
      <c r="I82" s="134"/>
      <c r="J82" s="34"/>
      <c r="K82" s="34"/>
      <c r="L82" s="38"/>
    </row>
    <row r="83" s="1" customFormat="1" ht="6.96" customHeight="1">
      <c r="B83" s="33"/>
      <c r="C83" s="34"/>
      <c r="D83" s="34"/>
      <c r="E83" s="34"/>
      <c r="F83" s="34"/>
      <c r="G83" s="34"/>
      <c r="H83" s="34"/>
      <c r="I83" s="134"/>
      <c r="J83" s="34"/>
      <c r="K83" s="34"/>
      <c r="L83" s="38"/>
    </row>
    <row r="84" s="1" customFormat="1" ht="12" customHeight="1">
      <c r="B84" s="33"/>
      <c r="C84" s="27" t="s">
        <v>16</v>
      </c>
      <c r="D84" s="34"/>
      <c r="E84" s="34"/>
      <c r="F84" s="34"/>
      <c r="G84" s="34"/>
      <c r="H84" s="34"/>
      <c r="I84" s="134"/>
      <c r="J84" s="34"/>
      <c r="K84" s="34"/>
      <c r="L84" s="38"/>
    </row>
    <row r="85" s="1" customFormat="1" ht="16.5" customHeight="1">
      <c r="B85" s="33"/>
      <c r="C85" s="34"/>
      <c r="D85" s="34"/>
      <c r="E85" s="172" t="str">
        <f>E7</f>
        <v>Přístavba ZŠ Vikýřovice</v>
      </c>
      <c r="F85" s="27"/>
      <c r="G85" s="27"/>
      <c r="H85" s="27"/>
      <c r="I85" s="134"/>
      <c r="J85" s="34"/>
      <c r="K85" s="34"/>
      <c r="L85" s="38"/>
    </row>
    <row r="86" s="1" customFormat="1" ht="12" customHeight="1">
      <c r="B86" s="33"/>
      <c r="C86" s="27" t="s">
        <v>97</v>
      </c>
      <c r="D86" s="34"/>
      <c r="E86" s="34"/>
      <c r="F86" s="34"/>
      <c r="G86" s="34"/>
      <c r="H86" s="34"/>
      <c r="I86" s="134"/>
      <c r="J86" s="34"/>
      <c r="K86" s="34"/>
      <c r="L86" s="38"/>
    </row>
    <row r="87" s="1" customFormat="1" ht="16.5" customHeight="1">
      <c r="B87" s="33"/>
      <c r="C87" s="34"/>
      <c r="D87" s="34"/>
      <c r="E87" s="66" t="str">
        <f>E9</f>
        <v>02 - Slaboproudá elektroinstalace</v>
      </c>
      <c r="F87" s="34"/>
      <c r="G87" s="34"/>
      <c r="H87" s="34"/>
      <c r="I87" s="134"/>
      <c r="J87" s="34"/>
      <c r="K87" s="34"/>
      <c r="L87" s="38"/>
    </row>
    <row r="88" s="1" customFormat="1" ht="6.96" customHeight="1">
      <c r="B88" s="33"/>
      <c r="C88" s="34"/>
      <c r="D88" s="34"/>
      <c r="E88" s="34"/>
      <c r="F88" s="34"/>
      <c r="G88" s="34"/>
      <c r="H88" s="34"/>
      <c r="I88" s="134"/>
      <c r="J88" s="34"/>
      <c r="K88" s="34"/>
      <c r="L88" s="38"/>
    </row>
    <row r="89" s="1" customFormat="1" ht="12" customHeight="1">
      <c r="B89" s="33"/>
      <c r="C89" s="27" t="s">
        <v>20</v>
      </c>
      <c r="D89" s="34"/>
      <c r="E89" s="34"/>
      <c r="F89" s="22" t="str">
        <f>F12</f>
        <v>Vikýřovice</v>
      </c>
      <c r="G89" s="34"/>
      <c r="H89" s="34"/>
      <c r="I89" s="137" t="s">
        <v>22</v>
      </c>
      <c r="J89" s="69" t="str">
        <f>IF(J12="","",J12)</f>
        <v>25. 4. 2019</v>
      </c>
      <c r="K89" s="34"/>
      <c r="L89" s="38"/>
    </row>
    <row r="90" s="1" customFormat="1" ht="6.96" customHeight="1">
      <c r="B90" s="33"/>
      <c r="C90" s="34"/>
      <c r="D90" s="34"/>
      <c r="E90" s="34"/>
      <c r="F90" s="34"/>
      <c r="G90" s="34"/>
      <c r="H90" s="34"/>
      <c r="I90" s="134"/>
      <c r="J90" s="34"/>
      <c r="K90" s="34"/>
      <c r="L90" s="38"/>
    </row>
    <row r="91" s="1" customFormat="1" ht="15.15" customHeight="1">
      <c r="B91" s="33"/>
      <c r="C91" s="27" t="s">
        <v>24</v>
      </c>
      <c r="D91" s="34"/>
      <c r="E91" s="34"/>
      <c r="F91" s="22" t="str">
        <f>E15</f>
        <v xml:space="preserve"> </v>
      </c>
      <c r="G91" s="34"/>
      <c r="H91" s="34"/>
      <c r="I91" s="137" t="s">
        <v>30</v>
      </c>
      <c r="J91" s="31" t="str">
        <f>E21</f>
        <v>Ing. Pavel Matura</v>
      </c>
      <c r="K91" s="34"/>
      <c r="L91" s="38"/>
    </row>
    <row r="92" s="1" customFormat="1" ht="15.15" customHeight="1">
      <c r="B92" s="33"/>
      <c r="C92" s="27" t="s">
        <v>28</v>
      </c>
      <c r="D92" s="34"/>
      <c r="E92" s="34"/>
      <c r="F92" s="22" t="str">
        <f>IF(E18="","",E18)</f>
        <v>Vyplň údaj</v>
      </c>
      <c r="G92" s="34"/>
      <c r="H92" s="34"/>
      <c r="I92" s="137" t="s">
        <v>33</v>
      </c>
      <c r="J92" s="31" t="str">
        <f>E24</f>
        <v>Ing. Pavel Matura</v>
      </c>
      <c r="K92" s="34"/>
      <c r="L92" s="38"/>
    </row>
    <row r="93" s="1" customFormat="1" ht="10.32" customHeight="1">
      <c r="B93" s="33"/>
      <c r="C93" s="34"/>
      <c r="D93" s="34"/>
      <c r="E93" s="34"/>
      <c r="F93" s="34"/>
      <c r="G93" s="34"/>
      <c r="H93" s="34"/>
      <c r="I93" s="134"/>
      <c r="J93" s="34"/>
      <c r="K93" s="34"/>
      <c r="L93" s="38"/>
    </row>
    <row r="94" s="1" customFormat="1" ht="29.28" customHeight="1">
      <c r="B94" s="33"/>
      <c r="C94" s="173" t="s">
        <v>100</v>
      </c>
      <c r="D94" s="174"/>
      <c r="E94" s="174"/>
      <c r="F94" s="174"/>
      <c r="G94" s="174"/>
      <c r="H94" s="174"/>
      <c r="I94" s="175"/>
      <c r="J94" s="176" t="s">
        <v>101</v>
      </c>
      <c r="K94" s="174"/>
      <c r="L94" s="38"/>
    </row>
    <row r="95" s="1" customFormat="1" ht="10.32" customHeight="1">
      <c r="B95" s="33"/>
      <c r="C95" s="34"/>
      <c r="D95" s="34"/>
      <c r="E95" s="34"/>
      <c r="F95" s="34"/>
      <c r="G95" s="34"/>
      <c r="H95" s="34"/>
      <c r="I95" s="134"/>
      <c r="J95" s="34"/>
      <c r="K95" s="34"/>
      <c r="L95" s="38"/>
    </row>
    <row r="96" s="1" customFormat="1" ht="22.8" customHeight="1">
      <c r="B96" s="33"/>
      <c r="C96" s="177" t="s">
        <v>102</v>
      </c>
      <c r="D96" s="34"/>
      <c r="E96" s="34"/>
      <c r="F96" s="34"/>
      <c r="G96" s="34"/>
      <c r="H96" s="34"/>
      <c r="I96" s="134"/>
      <c r="J96" s="100">
        <f>J125</f>
        <v>0</v>
      </c>
      <c r="K96" s="34"/>
      <c r="L96" s="38"/>
      <c r="AU96" s="12" t="s">
        <v>103</v>
      </c>
    </row>
    <row r="97" s="8" customFormat="1" ht="24.96" customHeight="1">
      <c r="B97" s="178"/>
      <c r="C97" s="179"/>
      <c r="D97" s="180" t="s">
        <v>559</v>
      </c>
      <c r="E97" s="181"/>
      <c r="F97" s="181"/>
      <c r="G97" s="181"/>
      <c r="H97" s="181"/>
      <c r="I97" s="182"/>
      <c r="J97" s="183">
        <f>J126</f>
        <v>0</v>
      </c>
      <c r="K97" s="179"/>
      <c r="L97" s="184"/>
    </row>
    <row r="98" s="8" customFormat="1" ht="24.96" customHeight="1">
      <c r="B98" s="178"/>
      <c r="C98" s="179"/>
      <c r="D98" s="180" t="s">
        <v>560</v>
      </c>
      <c r="E98" s="181"/>
      <c r="F98" s="181"/>
      <c r="G98" s="181"/>
      <c r="H98" s="181"/>
      <c r="I98" s="182"/>
      <c r="J98" s="183">
        <f>J137</f>
        <v>0</v>
      </c>
      <c r="K98" s="179"/>
      <c r="L98" s="184"/>
    </row>
    <row r="99" s="8" customFormat="1" ht="24.96" customHeight="1">
      <c r="B99" s="178"/>
      <c r="C99" s="179"/>
      <c r="D99" s="180" t="s">
        <v>561</v>
      </c>
      <c r="E99" s="181"/>
      <c r="F99" s="181"/>
      <c r="G99" s="181"/>
      <c r="H99" s="181"/>
      <c r="I99" s="182"/>
      <c r="J99" s="183">
        <f>J157</f>
        <v>0</v>
      </c>
      <c r="K99" s="179"/>
      <c r="L99" s="184"/>
    </row>
    <row r="100" s="8" customFormat="1" ht="24.96" customHeight="1">
      <c r="B100" s="178"/>
      <c r="C100" s="179"/>
      <c r="D100" s="180" t="s">
        <v>562</v>
      </c>
      <c r="E100" s="181"/>
      <c r="F100" s="181"/>
      <c r="G100" s="181"/>
      <c r="H100" s="181"/>
      <c r="I100" s="182"/>
      <c r="J100" s="183">
        <f>J165</f>
        <v>0</v>
      </c>
      <c r="K100" s="179"/>
      <c r="L100" s="184"/>
    </row>
    <row r="101" s="8" customFormat="1" ht="24.96" customHeight="1">
      <c r="B101" s="178"/>
      <c r="C101" s="179"/>
      <c r="D101" s="180" t="s">
        <v>563</v>
      </c>
      <c r="E101" s="181"/>
      <c r="F101" s="181"/>
      <c r="G101" s="181"/>
      <c r="H101" s="181"/>
      <c r="I101" s="182"/>
      <c r="J101" s="183">
        <f>J168</f>
        <v>0</v>
      </c>
      <c r="K101" s="179"/>
      <c r="L101" s="184"/>
    </row>
    <row r="102" s="8" customFormat="1" ht="24.96" customHeight="1">
      <c r="B102" s="178"/>
      <c r="C102" s="179"/>
      <c r="D102" s="180" t="s">
        <v>564</v>
      </c>
      <c r="E102" s="181"/>
      <c r="F102" s="181"/>
      <c r="G102" s="181"/>
      <c r="H102" s="181"/>
      <c r="I102" s="182"/>
      <c r="J102" s="183">
        <f>J175</f>
        <v>0</v>
      </c>
      <c r="K102" s="179"/>
      <c r="L102" s="184"/>
    </row>
    <row r="103" s="8" customFormat="1" ht="24.96" customHeight="1">
      <c r="B103" s="178"/>
      <c r="C103" s="179"/>
      <c r="D103" s="180" t="s">
        <v>565</v>
      </c>
      <c r="E103" s="181"/>
      <c r="F103" s="181"/>
      <c r="G103" s="181"/>
      <c r="H103" s="181"/>
      <c r="I103" s="182"/>
      <c r="J103" s="183">
        <f>J196</f>
        <v>0</v>
      </c>
      <c r="K103" s="179"/>
      <c r="L103" s="184"/>
    </row>
    <row r="104" s="8" customFormat="1" ht="24.96" customHeight="1">
      <c r="B104" s="178"/>
      <c r="C104" s="179"/>
      <c r="D104" s="180" t="s">
        <v>566</v>
      </c>
      <c r="E104" s="181"/>
      <c r="F104" s="181"/>
      <c r="G104" s="181"/>
      <c r="H104" s="181"/>
      <c r="I104" s="182"/>
      <c r="J104" s="183">
        <f>J199</f>
        <v>0</v>
      </c>
      <c r="K104" s="179"/>
      <c r="L104" s="184"/>
    </row>
    <row r="105" s="8" customFormat="1" ht="24.96" customHeight="1">
      <c r="B105" s="178"/>
      <c r="C105" s="179"/>
      <c r="D105" s="180" t="s">
        <v>263</v>
      </c>
      <c r="E105" s="181"/>
      <c r="F105" s="181"/>
      <c r="G105" s="181"/>
      <c r="H105" s="181"/>
      <c r="I105" s="182"/>
      <c r="J105" s="183">
        <f>J203</f>
        <v>0</v>
      </c>
      <c r="K105" s="179"/>
      <c r="L105" s="184"/>
    </row>
    <row r="106" s="1" customFormat="1" ht="21.84" customHeight="1">
      <c r="B106" s="33"/>
      <c r="C106" s="34"/>
      <c r="D106" s="34"/>
      <c r="E106" s="34"/>
      <c r="F106" s="34"/>
      <c r="G106" s="34"/>
      <c r="H106" s="34"/>
      <c r="I106" s="134"/>
      <c r="J106" s="34"/>
      <c r="K106" s="34"/>
      <c r="L106" s="38"/>
    </row>
    <row r="107" s="1" customFormat="1" ht="6.96" customHeight="1">
      <c r="B107" s="56"/>
      <c r="C107" s="57"/>
      <c r="D107" s="57"/>
      <c r="E107" s="57"/>
      <c r="F107" s="57"/>
      <c r="G107" s="57"/>
      <c r="H107" s="57"/>
      <c r="I107" s="168"/>
      <c r="J107" s="57"/>
      <c r="K107" s="57"/>
      <c r="L107" s="38"/>
    </row>
    <row r="111" s="1" customFormat="1" ht="6.96" customHeight="1">
      <c r="B111" s="58"/>
      <c r="C111" s="59"/>
      <c r="D111" s="59"/>
      <c r="E111" s="59"/>
      <c r="F111" s="59"/>
      <c r="G111" s="59"/>
      <c r="H111" s="59"/>
      <c r="I111" s="171"/>
      <c r="J111" s="59"/>
      <c r="K111" s="59"/>
      <c r="L111" s="38"/>
    </row>
    <row r="112" s="1" customFormat="1" ht="24.96" customHeight="1">
      <c r="B112" s="33"/>
      <c r="C112" s="18" t="s">
        <v>107</v>
      </c>
      <c r="D112" s="34"/>
      <c r="E112" s="34"/>
      <c r="F112" s="34"/>
      <c r="G112" s="34"/>
      <c r="H112" s="34"/>
      <c r="I112" s="134"/>
      <c r="J112" s="34"/>
      <c r="K112" s="34"/>
      <c r="L112" s="38"/>
    </row>
    <row r="113" s="1" customFormat="1" ht="6.96" customHeight="1">
      <c r="B113" s="33"/>
      <c r="C113" s="34"/>
      <c r="D113" s="34"/>
      <c r="E113" s="34"/>
      <c r="F113" s="34"/>
      <c r="G113" s="34"/>
      <c r="H113" s="34"/>
      <c r="I113" s="134"/>
      <c r="J113" s="34"/>
      <c r="K113" s="34"/>
      <c r="L113" s="38"/>
    </row>
    <row r="114" s="1" customFormat="1" ht="12" customHeight="1">
      <c r="B114" s="33"/>
      <c r="C114" s="27" t="s">
        <v>16</v>
      </c>
      <c r="D114" s="34"/>
      <c r="E114" s="34"/>
      <c r="F114" s="34"/>
      <c r="G114" s="34"/>
      <c r="H114" s="34"/>
      <c r="I114" s="134"/>
      <c r="J114" s="34"/>
      <c r="K114" s="34"/>
      <c r="L114" s="38"/>
    </row>
    <row r="115" s="1" customFormat="1" ht="16.5" customHeight="1">
      <c r="B115" s="33"/>
      <c r="C115" s="34"/>
      <c r="D115" s="34"/>
      <c r="E115" s="172" t="str">
        <f>E7</f>
        <v>Přístavba ZŠ Vikýřovice</v>
      </c>
      <c r="F115" s="27"/>
      <c r="G115" s="27"/>
      <c r="H115" s="27"/>
      <c r="I115" s="134"/>
      <c r="J115" s="34"/>
      <c r="K115" s="34"/>
      <c r="L115" s="38"/>
    </row>
    <row r="116" s="1" customFormat="1" ht="12" customHeight="1">
      <c r="B116" s="33"/>
      <c r="C116" s="27" t="s">
        <v>97</v>
      </c>
      <c r="D116" s="34"/>
      <c r="E116" s="34"/>
      <c r="F116" s="34"/>
      <c r="G116" s="34"/>
      <c r="H116" s="34"/>
      <c r="I116" s="134"/>
      <c r="J116" s="34"/>
      <c r="K116" s="34"/>
      <c r="L116" s="38"/>
    </row>
    <row r="117" s="1" customFormat="1" ht="16.5" customHeight="1">
      <c r="B117" s="33"/>
      <c r="C117" s="34"/>
      <c r="D117" s="34"/>
      <c r="E117" s="66" t="str">
        <f>E9</f>
        <v>02 - Slaboproudá elektroinstalace</v>
      </c>
      <c r="F117" s="34"/>
      <c r="G117" s="34"/>
      <c r="H117" s="34"/>
      <c r="I117" s="134"/>
      <c r="J117" s="34"/>
      <c r="K117" s="34"/>
      <c r="L117" s="38"/>
    </row>
    <row r="118" s="1" customFormat="1" ht="6.96" customHeight="1">
      <c r="B118" s="33"/>
      <c r="C118" s="34"/>
      <c r="D118" s="34"/>
      <c r="E118" s="34"/>
      <c r="F118" s="34"/>
      <c r="G118" s="34"/>
      <c r="H118" s="34"/>
      <c r="I118" s="134"/>
      <c r="J118" s="34"/>
      <c r="K118" s="34"/>
      <c r="L118" s="38"/>
    </row>
    <row r="119" s="1" customFormat="1" ht="12" customHeight="1">
      <c r="B119" s="33"/>
      <c r="C119" s="27" t="s">
        <v>20</v>
      </c>
      <c r="D119" s="34"/>
      <c r="E119" s="34"/>
      <c r="F119" s="22" t="str">
        <f>F12</f>
        <v>Vikýřovice</v>
      </c>
      <c r="G119" s="34"/>
      <c r="H119" s="34"/>
      <c r="I119" s="137" t="s">
        <v>22</v>
      </c>
      <c r="J119" s="69" t="str">
        <f>IF(J12="","",J12)</f>
        <v>25. 4. 2019</v>
      </c>
      <c r="K119" s="34"/>
      <c r="L119" s="38"/>
    </row>
    <row r="120" s="1" customFormat="1" ht="6.96" customHeight="1">
      <c r="B120" s="33"/>
      <c r="C120" s="34"/>
      <c r="D120" s="34"/>
      <c r="E120" s="34"/>
      <c r="F120" s="34"/>
      <c r="G120" s="34"/>
      <c r="H120" s="34"/>
      <c r="I120" s="134"/>
      <c r="J120" s="34"/>
      <c r="K120" s="34"/>
      <c r="L120" s="38"/>
    </row>
    <row r="121" s="1" customFormat="1" ht="15.15" customHeight="1">
      <c r="B121" s="33"/>
      <c r="C121" s="27" t="s">
        <v>24</v>
      </c>
      <c r="D121" s="34"/>
      <c r="E121" s="34"/>
      <c r="F121" s="22" t="str">
        <f>E15</f>
        <v xml:space="preserve"> </v>
      </c>
      <c r="G121" s="34"/>
      <c r="H121" s="34"/>
      <c r="I121" s="137" t="s">
        <v>30</v>
      </c>
      <c r="J121" s="31" t="str">
        <f>E21</f>
        <v>Ing. Pavel Matura</v>
      </c>
      <c r="K121" s="34"/>
      <c r="L121" s="38"/>
    </row>
    <row r="122" s="1" customFormat="1" ht="15.15" customHeight="1">
      <c r="B122" s="33"/>
      <c r="C122" s="27" t="s">
        <v>28</v>
      </c>
      <c r="D122" s="34"/>
      <c r="E122" s="34"/>
      <c r="F122" s="22" t="str">
        <f>IF(E18="","",E18)</f>
        <v>Vyplň údaj</v>
      </c>
      <c r="G122" s="34"/>
      <c r="H122" s="34"/>
      <c r="I122" s="137" t="s">
        <v>33</v>
      </c>
      <c r="J122" s="31" t="str">
        <f>E24</f>
        <v>Ing. Pavel Matura</v>
      </c>
      <c r="K122" s="34"/>
      <c r="L122" s="38"/>
    </row>
    <row r="123" s="1" customFormat="1" ht="10.32" customHeight="1">
      <c r="B123" s="33"/>
      <c r="C123" s="34"/>
      <c r="D123" s="34"/>
      <c r="E123" s="34"/>
      <c r="F123" s="34"/>
      <c r="G123" s="34"/>
      <c r="H123" s="34"/>
      <c r="I123" s="134"/>
      <c r="J123" s="34"/>
      <c r="K123" s="34"/>
      <c r="L123" s="38"/>
    </row>
    <row r="124" s="9" customFormat="1" ht="29.28" customHeight="1">
      <c r="B124" s="185"/>
      <c r="C124" s="186" t="s">
        <v>108</v>
      </c>
      <c r="D124" s="187" t="s">
        <v>61</v>
      </c>
      <c r="E124" s="187" t="s">
        <v>57</v>
      </c>
      <c r="F124" s="187" t="s">
        <v>58</v>
      </c>
      <c r="G124" s="187" t="s">
        <v>109</v>
      </c>
      <c r="H124" s="187" t="s">
        <v>110</v>
      </c>
      <c r="I124" s="188" t="s">
        <v>111</v>
      </c>
      <c r="J124" s="187" t="s">
        <v>101</v>
      </c>
      <c r="K124" s="189" t="s">
        <v>112</v>
      </c>
      <c r="L124" s="190"/>
      <c r="M124" s="90" t="s">
        <v>1</v>
      </c>
      <c r="N124" s="91" t="s">
        <v>40</v>
      </c>
      <c r="O124" s="91" t="s">
        <v>113</v>
      </c>
      <c r="P124" s="91" t="s">
        <v>114</v>
      </c>
      <c r="Q124" s="91" t="s">
        <v>115</v>
      </c>
      <c r="R124" s="91" t="s">
        <v>116</v>
      </c>
      <c r="S124" s="91" t="s">
        <v>117</v>
      </c>
      <c r="T124" s="91" t="s">
        <v>118</v>
      </c>
      <c r="U124" s="92" t="s">
        <v>119</v>
      </c>
    </row>
    <row r="125" s="1" customFormat="1" ht="22.8" customHeight="1">
      <c r="B125" s="33"/>
      <c r="C125" s="97" t="s">
        <v>120</v>
      </c>
      <c r="D125" s="34"/>
      <c r="E125" s="34"/>
      <c r="F125" s="34"/>
      <c r="G125" s="34"/>
      <c r="H125" s="34"/>
      <c r="I125" s="134"/>
      <c r="J125" s="191">
        <f>BK125</f>
        <v>0</v>
      </c>
      <c r="K125" s="34"/>
      <c r="L125" s="38"/>
      <c r="M125" s="93"/>
      <c r="N125" s="94"/>
      <c r="O125" s="94"/>
      <c r="P125" s="192">
        <f>P126+P137+P157+P165+P168+P175+P196+P199+P203</f>
        <v>0</v>
      </c>
      <c r="Q125" s="94"/>
      <c r="R125" s="192">
        <f>R126+R137+R157+R165+R168+R175+R196+R199+R203</f>
        <v>0</v>
      </c>
      <c r="S125" s="94"/>
      <c r="T125" s="192">
        <f>T126+T137+T157+T165+T168+T175+T196+T199+T203</f>
        <v>0</v>
      </c>
      <c r="U125" s="95"/>
      <c r="AT125" s="12" t="s">
        <v>75</v>
      </c>
      <c r="AU125" s="12" t="s">
        <v>103</v>
      </c>
      <c r="BK125" s="193">
        <f>BK126+BK137+BK157+BK165+BK168+BK175+BK196+BK199+BK203</f>
        <v>0</v>
      </c>
    </row>
    <row r="126" s="10" customFormat="1" ht="25.92" customHeight="1">
      <c r="B126" s="194"/>
      <c r="C126" s="195"/>
      <c r="D126" s="196" t="s">
        <v>75</v>
      </c>
      <c r="E126" s="197" t="s">
        <v>567</v>
      </c>
      <c r="F126" s="197" t="s">
        <v>265</v>
      </c>
      <c r="G126" s="195"/>
      <c r="H126" s="195"/>
      <c r="I126" s="198"/>
      <c r="J126" s="199">
        <f>BK126</f>
        <v>0</v>
      </c>
      <c r="K126" s="195"/>
      <c r="L126" s="200"/>
      <c r="M126" s="201"/>
      <c r="N126" s="202"/>
      <c r="O126" s="202"/>
      <c r="P126" s="203">
        <f>SUM(P127:P136)</f>
        <v>0</v>
      </c>
      <c r="Q126" s="202"/>
      <c r="R126" s="203">
        <f>SUM(R127:R136)</f>
        <v>0</v>
      </c>
      <c r="S126" s="202"/>
      <c r="T126" s="203">
        <f>SUM(T127:T136)</f>
        <v>0</v>
      </c>
      <c r="U126" s="204"/>
      <c r="AR126" s="205" t="s">
        <v>86</v>
      </c>
      <c r="AT126" s="206" t="s">
        <v>75</v>
      </c>
      <c r="AU126" s="206" t="s">
        <v>76</v>
      </c>
      <c r="AY126" s="205" t="s">
        <v>123</v>
      </c>
      <c r="BK126" s="207">
        <f>SUM(BK127:BK136)</f>
        <v>0</v>
      </c>
    </row>
    <row r="127" s="1" customFormat="1" ht="24" customHeight="1">
      <c r="B127" s="33"/>
      <c r="C127" s="208" t="s">
        <v>141</v>
      </c>
      <c r="D127" s="208" t="s">
        <v>124</v>
      </c>
      <c r="E127" s="209" t="s">
        <v>568</v>
      </c>
      <c r="F127" s="210" t="s">
        <v>569</v>
      </c>
      <c r="G127" s="211" t="s">
        <v>127</v>
      </c>
      <c r="H127" s="212">
        <v>86</v>
      </c>
      <c r="I127" s="213"/>
      <c r="J127" s="214">
        <f>ROUND(I127*H127,2)</f>
        <v>0</v>
      </c>
      <c r="K127" s="210" t="s">
        <v>128</v>
      </c>
      <c r="L127" s="38"/>
      <c r="M127" s="215" t="s">
        <v>1</v>
      </c>
      <c r="N127" s="216" t="s">
        <v>41</v>
      </c>
      <c r="O127" s="81"/>
      <c r="P127" s="217">
        <f>O127*H127</f>
        <v>0</v>
      </c>
      <c r="Q127" s="217">
        <v>0</v>
      </c>
      <c r="R127" s="217">
        <f>Q127*H127</f>
        <v>0</v>
      </c>
      <c r="S127" s="217">
        <v>0</v>
      </c>
      <c r="T127" s="217">
        <f>S127*H127</f>
        <v>0</v>
      </c>
      <c r="U127" s="218" t="s">
        <v>1</v>
      </c>
      <c r="AR127" s="219" t="s">
        <v>139</v>
      </c>
      <c r="AT127" s="219" t="s">
        <v>124</v>
      </c>
      <c r="AU127" s="219" t="s">
        <v>84</v>
      </c>
      <c r="AY127" s="12" t="s">
        <v>123</v>
      </c>
      <c r="BE127" s="220">
        <f>IF(N127="základní",J127,0)</f>
        <v>0</v>
      </c>
      <c r="BF127" s="220">
        <f>IF(N127="snížená",J127,0)</f>
        <v>0</v>
      </c>
      <c r="BG127" s="220">
        <f>IF(N127="zákl. přenesená",J127,0)</f>
        <v>0</v>
      </c>
      <c r="BH127" s="220">
        <f>IF(N127="sníž. přenesená",J127,0)</f>
        <v>0</v>
      </c>
      <c r="BI127" s="220">
        <f>IF(N127="nulová",J127,0)</f>
        <v>0</v>
      </c>
      <c r="BJ127" s="12" t="s">
        <v>84</v>
      </c>
      <c r="BK127" s="220">
        <f>ROUND(I127*H127,2)</f>
        <v>0</v>
      </c>
      <c r="BL127" s="12" t="s">
        <v>139</v>
      </c>
      <c r="BM127" s="219" t="s">
        <v>570</v>
      </c>
    </row>
    <row r="128" s="1" customFormat="1" ht="16.5" customHeight="1">
      <c r="B128" s="33"/>
      <c r="C128" s="208" t="s">
        <v>135</v>
      </c>
      <c r="D128" s="208" t="s">
        <v>124</v>
      </c>
      <c r="E128" s="209" t="s">
        <v>571</v>
      </c>
      <c r="F128" s="210" t="s">
        <v>572</v>
      </c>
      <c r="G128" s="211" t="s">
        <v>127</v>
      </c>
      <c r="H128" s="212">
        <v>86</v>
      </c>
      <c r="I128" s="213"/>
      <c r="J128" s="214">
        <f>ROUND(I128*H128,2)</f>
        <v>0</v>
      </c>
      <c r="K128" s="210" t="s">
        <v>128</v>
      </c>
      <c r="L128" s="38"/>
      <c r="M128" s="215" t="s">
        <v>1</v>
      </c>
      <c r="N128" s="216" t="s">
        <v>41</v>
      </c>
      <c r="O128" s="81"/>
      <c r="P128" s="217">
        <f>O128*H128</f>
        <v>0</v>
      </c>
      <c r="Q128" s="217">
        <v>0</v>
      </c>
      <c r="R128" s="217">
        <f>Q128*H128</f>
        <v>0</v>
      </c>
      <c r="S128" s="217">
        <v>0</v>
      </c>
      <c r="T128" s="217">
        <f>S128*H128</f>
        <v>0</v>
      </c>
      <c r="U128" s="218" t="s">
        <v>1</v>
      </c>
      <c r="AR128" s="219" t="s">
        <v>139</v>
      </c>
      <c r="AT128" s="219" t="s">
        <v>124</v>
      </c>
      <c r="AU128" s="219" t="s">
        <v>84</v>
      </c>
      <c r="AY128" s="12" t="s">
        <v>123</v>
      </c>
      <c r="BE128" s="220">
        <f>IF(N128="základní",J128,0)</f>
        <v>0</v>
      </c>
      <c r="BF128" s="220">
        <f>IF(N128="snížená",J128,0)</f>
        <v>0</v>
      </c>
      <c r="BG128" s="220">
        <f>IF(N128="zákl. přenesená",J128,0)</f>
        <v>0</v>
      </c>
      <c r="BH128" s="220">
        <f>IF(N128="sníž. přenesená",J128,0)</f>
        <v>0</v>
      </c>
      <c r="BI128" s="220">
        <f>IF(N128="nulová",J128,0)</f>
        <v>0</v>
      </c>
      <c r="BJ128" s="12" t="s">
        <v>84</v>
      </c>
      <c r="BK128" s="220">
        <f>ROUND(I128*H128,2)</f>
        <v>0</v>
      </c>
      <c r="BL128" s="12" t="s">
        <v>139</v>
      </c>
      <c r="BM128" s="219" t="s">
        <v>573</v>
      </c>
    </row>
    <row r="129" s="1" customFormat="1" ht="24" customHeight="1">
      <c r="B129" s="33"/>
      <c r="C129" s="221" t="s">
        <v>147</v>
      </c>
      <c r="D129" s="221" t="s">
        <v>130</v>
      </c>
      <c r="E129" s="222" t="s">
        <v>574</v>
      </c>
      <c r="F129" s="223" t="s">
        <v>575</v>
      </c>
      <c r="G129" s="224" t="s">
        <v>127</v>
      </c>
      <c r="H129" s="225">
        <v>86</v>
      </c>
      <c r="I129" s="226"/>
      <c r="J129" s="227">
        <f>ROUND(I129*H129,2)</f>
        <v>0</v>
      </c>
      <c r="K129" s="223" t="s">
        <v>1</v>
      </c>
      <c r="L129" s="228"/>
      <c r="M129" s="229" t="s">
        <v>1</v>
      </c>
      <c r="N129" s="230" t="s">
        <v>41</v>
      </c>
      <c r="O129" s="81"/>
      <c r="P129" s="217">
        <f>O129*H129</f>
        <v>0</v>
      </c>
      <c r="Q129" s="217">
        <v>0</v>
      </c>
      <c r="R129" s="217">
        <f>Q129*H129</f>
        <v>0</v>
      </c>
      <c r="S129" s="217">
        <v>0</v>
      </c>
      <c r="T129" s="217">
        <f>S129*H129</f>
        <v>0</v>
      </c>
      <c r="U129" s="218" t="s">
        <v>1</v>
      </c>
      <c r="AR129" s="219" t="s">
        <v>145</v>
      </c>
      <c r="AT129" s="219" t="s">
        <v>130</v>
      </c>
      <c r="AU129" s="219" t="s">
        <v>84</v>
      </c>
      <c r="AY129" s="12" t="s">
        <v>123</v>
      </c>
      <c r="BE129" s="220">
        <f>IF(N129="základní",J129,0)</f>
        <v>0</v>
      </c>
      <c r="BF129" s="220">
        <f>IF(N129="snížená",J129,0)</f>
        <v>0</v>
      </c>
      <c r="BG129" s="220">
        <f>IF(N129="zákl. přenesená",J129,0)</f>
        <v>0</v>
      </c>
      <c r="BH129" s="220">
        <f>IF(N129="sníž. přenesená",J129,0)</f>
        <v>0</v>
      </c>
      <c r="BI129" s="220">
        <f>IF(N129="nulová",J129,0)</f>
        <v>0</v>
      </c>
      <c r="BJ129" s="12" t="s">
        <v>84</v>
      </c>
      <c r="BK129" s="220">
        <f>ROUND(I129*H129,2)</f>
        <v>0</v>
      </c>
      <c r="BL129" s="12" t="s">
        <v>139</v>
      </c>
      <c r="BM129" s="219" t="s">
        <v>576</v>
      </c>
    </row>
    <row r="130" s="1" customFormat="1" ht="24" customHeight="1">
      <c r="B130" s="33"/>
      <c r="C130" s="221" t="s">
        <v>86</v>
      </c>
      <c r="D130" s="221" t="s">
        <v>130</v>
      </c>
      <c r="E130" s="222" t="s">
        <v>577</v>
      </c>
      <c r="F130" s="223" t="s">
        <v>578</v>
      </c>
      <c r="G130" s="224" t="s">
        <v>127</v>
      </c>
      <c r="H130" s="225">
        <v>86</v>
      </c>
      <c r="I130" s="226"/>
      <c r="J130" s="227">
        <f>ROUND(I130*H130,2)</f>
        <v>0</v>
      </c>
      <c r="K130" s="223" t="s">
        <v>1</v>
      </c>
      <c r="L130" s="228"/>
      <c r="M130" s="229" t="s">
        <v>1</v>
      </c>
      <c r="N130" s="230" t="s">
        <v>41</v>
      </c>
      <c r="O130" s="81"/>
      <c r="P130" s="217">
        <f>O130*H130</f>
        <v>0</v>
      </c>
      <c r="Q130" s="217">
        <v>0</v>
      </c>
      <c r="R130" s="217">
        <f>Q130*H130</f>
        <v>0</v>
      </c>
      <c r="S130" s="217">
        <v>0</v>
      </c>
      <c r="T130" s="217">
        <f>S130*H130</f>
        <v>0</v>
      </c>
      <c r="U130" s="218" t="s">
        <v>1</v>
      </c>
      <c r="AR130" s="219" t="s">
        <v>145</v>
      </c>
      <c r="AT130" s="219" t="s">
        <v>130</v>
      </c>
      <c r="AU130" s="219" t="s">
        <v>84</v>
      </c>
      <c r="AY130" s="12" t="s">
        <v>123</v>
      </c>
      <c r="BE130" s="220">
        <f>IF(N130="základní",J130,0)</f>
        <v>0</v>
      </c>
      <c r="BF130" s="220">
        <f>IF(N130="snížená",J130,0)</f>
        <v>0</v>
      </c>
      <c r="BG130" s="220">
        <f>IF(N130="zákl. přenesená",J130,0)</f>
        <v>0</v>
      </c>
      <c r="BH130" s="220">
        <f>IF(N130="sníž. přenesená",J130,0)</f>
        <v>0</v>
      </c>
      <c r="BI130" s="220">
        <f>IF(N130="nulová",J130,0)</f>
        <v>0</v>
      </c>
      <c r="BJ130" s="12" t="s">
        <v>84</v>
      </c>
      <c r="BK130" s="220">
        <f>ROUND(I130*H130,2)</f>
        <v>0</v>
      </c>
      <c r="BL130" s="12" t="s">
        <v>139</v>
      </c>
      <c r="BM130" s="219" t="s">
        <v>579</v>
      </c>
    </row>
    <row r="131" s="1" customFormat="1">
      <c r="B131" s="33"/>
      <c r="C131" s="34"/>
      <c r="D131" s="236" t="s">
        <v>479</v>
      </c>
      <c r="E131" s="34"/>
      <c r="F131" s="237" t="s">
        <v>580</v>
      </c>
      <c r="G131" s="34"/>
      <c r="H131" s="34"/>
      <c r="I131" s="134"/>
      <c r="J131" s="34"/>
      <c r="K131" s="34"/>
      <c r="L131" s="38"/>
      <c r="M131" s="238"/>
      <c r="N131" s="81"/>
      <c r="O131" s="81"/>
      <c r="P131" s="81"/>
      <c r="Q131" s="81"/>
      <c r="R131" s="81"/>
      <c r="S131" s="81"/>
      <c r="T131" s="81"/>
      <c r="U131" s="82"/>
      <c r="AT131" s="12" t="s">
        <v>479</v>
      </c>
      <c r="AU131" s="12" t="s">
        <v>84</v>
      </c>
    </row>
    <row r="132" s="1" customFormat="1" ht="16.5" customHeight="1">
      <c r="B132" s="33"/>
      <c r="C132" s="208" t="s">
        <v>151</v>
      </c>
      <c r="D132" s="208" t="s">
        <v>124</v>
      </c>
      <c r="E132" s="209" t="s">
        <v>581</v>
      </c>
      <c r="F132" s="210" t="s">
        <v>582</v>
      </c>
      <c r="G132" s="211" t="s">
        <v>127</v>
      </c>
      <c r="H132" s="212">
        <v>1682</v>
      </c>
      <c r="I132" s="213"/>
      <c r="J132" s="214">
        <f>ROUND(I132*H132,2)</f>
        <v>0</v>
      </c>
      <c r="K132" s="210" t="s">
        <v>128</v>
      </c>
      <c r="L132" s="38"/>
      <c r="M132" s="215" t="s">
        <v>1</v>
      </c>
      <c r="N132" s="216" t="s">
        <v>41</v>
      </c>
      <c r="O132" s="81"/>
      <c r="P132" s="217">
        <f>O132*H132</f>
        <v>0</v>
      </c>
      <c r="Q132" s="217">
        <v>0</v>
      </c>
      <c r="R132" s="217">
        <f>Q132*H132</f>
        <v>0</v>
      </c>
      <c r="S132" s="217">
        <v>0</v>
      </c>
      <c r="T132" s="217">
        <f>S132*H132</f>
        <v>0</v>
      </c>
      <c r="U132" s="218" t="s">
        <v>1</v>
      </c>
      <c r="AR132" s="219" t="s">
        <v>139</v>
      </c>
      <c r="AT132" s="219" t="s">
        <v>124</v>
      </c>
      <c r="AU132" s="219" t="s">
        <v>84</v>
      </c>
      <c r="AY132" s="12" t="s">
        <v>123</v>
      </c>
      <c r="BE132" s="220">
        <f>IF(N132="základní",J132,0)</f>
        <v>0</v>
      </c>
      <c r="BF132" s="220">
        <f>IF(N132="snížená",J132,0)</f>
        <v>0</v>
      </c>
      <c r="BG132" s="220">
        <f>IF(N132="zákl. přenesená",J132,0)</f>
        <v>0</v>
      </c>
      <c r="BH132" s="220">
        <f>IF(N132="sníž. přenesená",J132,0)</f>
        <v>0</v>
      </c>
      <c r="BI132" s="220">
        <f>IF(N132="nulová",J132,0)</f>
        <v>0</v>
      </c>
      <c r="BJ132" s="12" t="s">
        <v>84</v>
      </c>
      <c r="BK132" s="220">
        <f>ROUND(I132*H132,2)</f>
        <v>0</v>
      </c>
      <c r="BL132" s="12" t="s">
        <v>139</v>
      </c>
      <c r="BM132" s="219" t="s">
        <v>583</v>
      </c>
    </row>
    <row r="133" s="1" customFormat="1" ht="24" customHeight="1">
      <c r="B133" s="33"/>
      <c r="C133" s="221" t="s">
        <v>155</v>
      </c>
      <c r="D133" s="221" t="s">
        <v>130</v>
      </c>
      <c r="E133" s="222" t="s">
        <v>584</v>
      </c>
      <c r="F133" s="223" t="s">
        <v>585</v>
      </c>
      <c r="G133" s="224" t="s">
        <v>127</v>
      </c>
      <c r="H133" s="225">
        <v>1682</v>
      </c>
      <c r="I133" s="226"/>
      <c r="J133" s="227">
        <f>ROUND(I133*H133,2)</f>
        <v>0</v>
      </c>
      <c r="K133" s="223" t="s">
        <v>1</v>
      </c>
      <c r="L133" s="228"/>
      <c r="M133" s="229" t="s">
        <v>1</v>
      </c>
      <c r="N133" s="230" t="s">
        <v>41</v>
      </c>
      <c r="O133" s="81"/>
      <c r="P133" s="217">
        <f>O133*H133</f>
        <v>0</v>
      </c>
      <c r="Q133" s="217">
        <v>0</v>
      </c>
      <c r="R133" s="217">
        <f>Q133*H133</f>
        <v>0</v>
      </c>
      <c r="S133" s="217">
        <v>0</v>
      </c>
      <c r="T133" s="217">
        <f>S133*H133</f>
        <v>0</v>
      </c>
      <c r="U133" s="218" t="s">
        <v>1</v>
      </c>
      <c r="AR133" s="219" t="s">
        <v>145</v>
      </c>
      <c r="AT133" s="219" t="s">
        <v>130</v>
      </c>
      <c r="AU133" s="219" t="s">
        <v>84</v>
      </c>
      <c r="AY133" s="12" t="s">
        <v>123</v>
      </c>
      <c r="BE133" s="220">
        <f>IF(N133="základní",J133,0)</f>
        <v>0</v>
      </c>
      <c r="BF133" s="220">
        <f>IF(N133="snížená",J133,0)</f>
        <v>0</v>
      </c>
      <c r="BG133" s="220">
        <f>IF(N133="zákl. přenesená",J133,0)</f>
        <v>0</v>
      </c>
      <c r="BH133" s="220">
        <f>IF(N133="sníž. přenesená",J133,0)</f>
        <v>0</v>
      </c>
      <c r="BI133" s="220">
        <f>IF(N133="nulová",J133,0)</f>
        <v>0</v>
      </c>
      <c r="BJ133" s="12" t="s">
        <v>84</v>
      </c>
      <c r="BK133" s="220">
        <f>ROUND(I133*H133,2)</f>
        <v>0</v>
      </c>
      <c r="BL133" s="12" t="s">
        <v>139</v>
      </c>
      <c r="BM133" s="219" t="s">
        <v>586</v>
      </c>
    </row>
    <row r="134" s="1" customFormat="1" ht="24" customHeight="1">
      <c r="B134" s="33"/>
      <c r="C134" s="208" t="s">
        <v>159</v>
      </c>
      <c r="D134" s="208" t="s">
        <v>124</v>
      </c>
      <c r="E134" s="209" t="s">
        <v>284</v>
      </c>
      <c r="F134" s="210" t="s">
        <v>285</v>
      </c>
      <c r="G134" s="211" t="s">
        <v>127</v>
      </c>
      <c r="H134" s="212">
        <v>35</v>
      </c>
      <c r="I134" s="213"/>
      <c r="J134" s="214">
        <f>ROUND(I134*H134,2)</f>
        <v>0</v>
      </c>
      <c r="K134" s="210" t="s">
        <v>128</v>
      </c>
      <c r="L134" s="38"/>
      <c r="M134" s="215" t="s">
        <v>1</v>
      </c>
      <c r="N134" s="216" t="s">
        <v>41</v>
      </c>
      <c r="O134" s="81"/>
      <c r="P134" s="217">
        <f>O134*H134</f>
        <v>0</v>
      </c>
      <c r="Q134" s="217">
        <v>0</v>
      </c>
      <c r="R134" s="217">
        <f>Q134*H134</f>
        <v>0</v>
      </c>
      <c r="S134" s="217">
        <v>0</v>
      </c>
      <c r="T134" s="217">
        <f>S134*H134</f>
        <v>0</v>
      </c>
      <c r="U134" s="218" t="s">
        <v>1</v>
      </c>
      <c r="AR134" s="219" t="s">
        <v>139</v>
      </c>
      <c r="AT134" s="219" t="s">
        <v>124</v>
      </c>
      <c r="AU134" s="219" t="s">
        <v>84</v>
      </c>
      <c r="AY134" s="12" t="s">
        <v>123</v>
      </c>
      <c r="BE134" s="220">
        <f>IF(N134="základní",J134,0)</f>
        <v>0</v>
      </c>
      <c r="BF134" s="220">
        <f>IF(N134="snížená",J134,0)</f>
        <v>0</v>
      </c>
      <c r="BG134" s="220">
        <f>IF(N134="zákl. přenesená",J134,0)</f>
        <v>0</v>
      </c>
      <c r="BH134" s="220">
        <f>IF(N134="sníž. přenesená",J134,0)</f>
        <v>0</v>
      </c>
      <c r="BI134" s="220">
        <f>IF(N134="nulová",J134,0)</f>
        <v>0</v>
      </c>
      <c r="BJ134" s="12" t="s">
        <v>84</v>
      </c>
      <c r="BK134" s="220">
        <f>ROUND(I134*H134,2)</f>
        <v>0</v>
      </c>
      <c r="BL134" s="12" t="s">
        <v>139</v>
      </c>
      <c r="BM134" s="219" t="s">
        <v>587</v>
      </c>
    </row>
    <row r="135" s="1" customFormat="1" ht="16.5" customHeight="1">
      <c r="B135" s="33"/>
      <c r="C135" s="221" t="s">
        <v>164</v>
      </c>
      <c r="D135" s="221" t="s">
        <v>130</v>
      </c>
      <c r="E135" s="222" t="s">
        <v>287</v>
      </c>
      <c r="F135" s="223" t="s">
        <v>288</v>
      </c>
      <c r="G135" s="224" t="s">
        <v>127</v>
      </c>
      <c r="H135" s="225">
        <v>35</v>
      </c>
      <c r="I135" s="226"/>
      <c r="J135" s="227">
        <f>ROUND(I135*H135,2)</f>
        <v>0</v>
      </c>
      <c r="K135" s="223" t="s">
        <v>1</v>
      </c>
      <c r="L135" s="228"/>
      <c r="M135" s="229" t="s">
        <v>1</v>
      </c>
      <c r="N135" s="230" t="s">
        <v>41</v>
      </c>
      <c r="O135" s="81"/>
      <c r="P135" s="217">
        <f>O135*H135</f>
        <v>0</v>
      </c>
      <c r="Q135" s="217">
        <v>0</v>
      </c>
      <c r="R135" s="217">
        <f>Q135*H135</f>
        <v>0</v>
      </c>
      <c r="S135" s="217">
        <v>0</v>
      </c>
      <c r="T135" s="217">
        <f>S135*H135</f>
        <v>0</v>
      </c>
      <c r="U135" s="218" t="s">
        <v>1</v>
      </c>
      <c r="AR135" s="219" t="s">
        <v>145</v>
      </c>
      <c r="AT135" s="219" t="s">
        <v>130</v>
      </c>
      <c r="AU135" s="219" t="s">
        <v>84</v>
      </c>
      <c r="AY135" s="12" t="s">
        <v>123</v>
      </c>
      <c r="BE135" s="220">
        <f>IF(N135="základní",J135,0)</f>
        <v>0</v>
      </c>
      <c r="BF135" s="220">
        <f>IF(N135="snížená",J135,0)</f>
        <v>0</v>
      </c>
      <c r="BG135" s="220">
        <f>IF(N135="zákl. přenesená",J135,0)</f>
        <v>0</v>
      </c>
      <c r="BH135" s="220">
        <f>IF(N135="sníž. přenesená",J135,0)</f>
        <v>0</v>
      </c>
      <c r="BI135" s="220">
        <f>IF(N135="nulová",J135,0)</f>
        <v>0</v>
      </c>
      <c r="BJ135" s="12" t="s">
        <v>84</v>
      </c>
      <c r="BK135" s="220">
        <f>ROUND(I135*H135,2)</f>
        <v>0</v>
      </c>
      <c r="BL135" s="12" t="s">
        <v>139</v>
      </c>
      <c r="BM135" s="219" t="s">
        <v>588</v>
      </c>
    </row>
    <row r="136" s="1" customFormat="1">
      <c r="B136" s="33"/>
      <c r="C136" s="34"/>
      <c r="D136" s="236" t="s">
        <v>479</v>
      </c>
      <c r="E136" s="34"/>
      <c r="F136" s="237" t="s">
        <v>589</v>
      </c>
      <c r="G136" s="34"/>
      <c r="H136" s="34"/>
      <c r="I136" s="134"/>
      <c r="J136" s="34"/>
      <c r="K136" s="34"/>
      <c r="L136" s="38"/>
      <c r="M136" s="238"/>
      <c r="N136" s="81"/>
      <c r="O136" s="81"/>
      <c r="P136" s="81"/>
      <c r="Q136" s="81"/>
      <c r="R136" s="81"/>
      <c r="S136" s="81"/>
      <c r="T136" s="81"/>
      <c r="U136" s="82"/>
      <c r="AT136" s="12" t="s">
        <v>479</v>
      </c>
      <c r="AU136" s="12" t="s">
        <v>84</v>
      </c>
    </row>
    <row r="137" s="10" customFormat="1" ht="25.92" customHeight="1">
      <c r="B137" s="194"/>
      <c r="C137" s="195"/>
      <c r="D137" s="196" t="s">
        <v>75</v>
      </c>
      <c r="E137" s="197" t="s">
        <v>590</v>
      </c>
      <c r="F137" s="197" t="s">
        <v>591</v>
      </c>
      <c r="G137" s="195"/>
      <c r="H137" s="195"/>
      <c r="I137" s="198"/>
      <c r="J137" s="199">
        <f>BK137</f>
        <v>0</v>
      </c>
      <c r="K137" s="195"/>
      <c r="L137" s="200"/>
      <c r="M137" s="201"/>
      <c r="N137" s="202"/>
      <c r="O137" s="202"/>
      <c r="P137" s="203">
        <f>SUM(P138:P156)</f>
        <v>0</v>
      </c>
      <c r="Q137" s="202"/>
      <c r="R137" s="203">
        <f>SUM(R138:R156)</f>
        <v>0</v>
      </c>
      <c r="S137" s="202"/>
      <c r="T137" s="203">
        <f>SUM(T138:T156)</f>
        <v>0</v>
      </c>
      <c r="U137" s="204"/>
      <c r="AR137" s="205" t="s">
        <v>86</v>
      </c>
      <c r="AT137" s="206" t="s">
        <v>75</v>
      </c>
      <c r="AU137" s="206" t="s">
        <v>76</v>
      </c>
      <c r="AY137" s="205" t="s">
        <v>123</v>
      </c>
      <c r="BK137" s="207">
        <f>SUM(BK138:BK156)</f>
        <v>0</v>
      </c>
    </row>
    <row r="138" s="1" customFormat="1" ht="16.5" customHeight="1">
      <c r="B138" s="33"/>
      <c r="C138" s="208" t="s">
        <v>168</v>
      </c>
      <c r="D138" s="208" t="s">
        <v>124</v>
      </c>
      <c r="E138" s="209" t="s">
        <v>592</v>
      </c>
      <c r="F138" s="210" t="s">
        <v>593</v>
      </c>
      <c r="G138" s="211" t="s">
        <v>127</v>
      </c>
      <c r="H138" s="212">
        <v>10</v>
      </c>
      <c r="I138" s="213"/>
      <c r="J138" s="214">
        <f>ROUND(I138*H138,2)</f>
        <v>0</v>
      </c>
      <c r="K138" s="210" t="s">
        <v>128</v>
      </c>
      <c r="L138" s="38"/>
      <c r="M138" s="215" t="s">
        <v>1</v>
      </c>
      <c r="N138" s="216" t="s">
        <v>41</v>
      </c>
      <c r="O138" s="81"/>
      <c r="P138" s="217">
        <f>O138*H138</f>
        <v>0</v>
      </c>
      <c r="Q138" s="217">
        <v>0</v>
      </c>
      <c r="R138" s="217">
        <f>Q138*H138</f>
        <v>0</v>
      </c>
      <c r="S138" s="217">
        <v>0</v>
      </c>
      <c r="T138" s="217">
        <f>S138*H138</f>
        <v>0</v>
      </c>
      <c r="U138" s="218" t="s">
        <v>1</v>
      </c>
      <c r="AR138" s="219" t="s">
        <v>139</v>
      </c>
      <c r="AT138" s="219" t="s">
        <v>124</v>
      </c>
      <c r="AU138" s="219" t="s">
        <v>84</v>
      </c>
      <c r="AY138" s="12" t="s">
        <v>123</v>
      </c>
      <c r="BE138" s="220">
        <f>IF(N138="základní",J138,0)</f>
        <v>0</v>
      </c>
      <c r="BF138" s="220">
        <f>IF(N138="snížená",J138,0)</f>
        <v>0</v>
      </c>
      <c r="BG138" s="220">
        <f>IF(N138="zákl. přenesená",J138,0)</f>
        <v>0</v>
      </c>
      <c r="BH138" s="220">
        <f>IF(N138="sníž. přenesená",J138,0)</f>
        <v>0</v>
      </c>
      <c r="BI138" s="220">
        <f>IF(N138="nulová",J138,0)</f>
        <v>0</v>
      </c>
      <c r="BJ138" s="12" t="s">
        <v>84</v>
      </c>
      <c r="BK138" s="220">
        <f>ROUND(I138*H138,2)</f>
        <v>0</v>
      </c>
      <c r="BL138" s="12" t="s">
        <v>139</v>
      </c>
      <c r="BM138" s="219" t="s">
        <v>594</v>
      </c>
    </row>
    <row r="139" s="1" customFormat="1" ht="24" customHeight="1">
      <c r="B139" s="33"/>
      <c r="C139" s="221" t="s">
        <v>172</v>
      </c>
      <c r="D139" s="221" t="s">
        <v>130</v>
      </c>
      <c r="E139" s="222" t="s">
        <v>595</v>
      </c>
      <c r="F139" s="223" t="s">
        <v>596</v>
      </c>
      <c r="G139" s="224" t="s">
        <v>127</v>
      </c>
      <c r="H139" s="225">
        <v>10</v>
      </c>
      <c r="I139" s="226"/>
      <c r="J139" s="227">
        <f>ROUND(I139*H139,2)</f>
        <v>0</v>
      </c>
      <c r="K139" s="223" t="s">
        <v>1</v>
      </c>
      <c r="L139" s="228"/>
      <c r="M139" s="229" t="s">
        <v>1</v>
      </c>
      <c r="N139" s="230" t="s">
        <v>41</v>
      </c>
      <c r="O139" s="81"/>
      <c r="P139" s="217">
        <f>O139*H139</f>
        <v>0</v>
      </c>
      <c r="Q139" s="217">
        <v>0</v>
      </c>
      <c r="R139" s="217">
        <f>Q139*H139</f>
        <v>0</v>
      </c>
      <c r="S139" s="217">
        <v>0</v>
      </c>
      <c r="T139" s="217">
        <f>S139*H139</f>
        <v>0</v>
      </c>
      <c r="U139" s="218" t="s">
        <v>1</v>
      </c>
      <c r="AR139" s="219" t="s">
        <v>145</v>
      </c>
      <c r="AT139" s="219" t="s">
        <v>130</v>
      </c>
      <c r="AU139" s="219" t="s">
        <v>84</v>
      </c>
      <c r="AY139" s="12" t="s">
        <v>123</v>
      </c>
      <c r="BE139" s="220">
        <f>IF(N139="základní",J139,0)</f>
        <v>0</v>
      </c>
      <c r="BF139" s="220">
        <f>IF(N139="snížená",J139,0)</f>
        <v>0</v>
      </c>
      <c r="BG139" s="220">
        <f>IF(N139="zákl. přenesená",J139,0)</f>
        <v>0</v>
      </c>
      <c r="BH139" s="220">
        <f>IF(N139="sníž. přenesená",J139,0)</f>
        <v>0</v>
      </c>
      <c r="BI139" s="220">
        <f>IF(N139="nulová",J139,0)</f>
        <v>0</v>
      </c>
      <c r="BJ139" s="12" t="s">
        <v>84</v>
      </c>
      <c r="BK139" s="220">
        <f>ROUND(I139*H139,2)</f>
        <v>0</v>
      </c>
      <c r="BL139" s="12" t="s">
        <v>139</v>
      </c>
      <c r="BM139" s="219" t="s">
        <v>597</v>
      </c>
    </row>
    <row r="140" s="1" customFormat="1" ht="16.5" customHeight="1">
      <c r="B140" s="33"/>
      <c r="C140" s="221" t="s">
        <v>176</v>
      </c>
      <c r="D140" s="221" t="s">
        <v>130</v>
      </c>
      <c r="E140" s="222" t="s">
        <v>598</v>
      </c>
      <c r="F140" s="223" t="s">
        <v>599</v>
      </c>
      <c r="G140" s="224" t="s">
        <v>162</v>
      </c>
      <c r="H140" s="225">
        <v>5</v>
      </c>
      <c r="I140" s="226"/>
      <c r="J140" s="227">
        <f>ROUND(I140*H140,2)</f>
        <v>0</v>
      </c>
      <c r="K140" s="223" t="s">
        <v>1</v>
      </c>
      <c r="L140" s="228"/>
      <c r="M140" s="229" t="s">
        <v>1</v>
      </c>
      <c r="N140" s="230" t="s">
        <v>41</v>
      </c>
      <c r="O140" s="81"/>
      <c r="P140" s="217">
        <f>O140*H140</f>
        <v>0</v>
      </c>
      <c r="Q140" s="217">
        <v>0</v>
      </c>
      <c r="R140" s="217">
        <f>Q140*H140</f>
        <v>0</v>
      </c>
      <c r="S140" s="217">
        <v>0</v>
      </c>
      <c r="T140" s="217">
        <f>S140*H140</f>
        <v>0</v>
      </c>
      <c r="U140" s="218" t="s">
        <v>1</v>
      </c>
      <c r="AR140" s="219" t="s">
        <v>145</v>
      </c>
      <c r="AT140" s="219" t="s">
        <v>130</v>
      </c>
      <c r="AU140" s="219" t="s">
        <v>84</v>
      </c>
      <c r="AY140" s="12" t="s">
        <v>123</v>
      </c>
      <c r="BE140" s="220">
        <f>IF(N140="základní",J140,0)</f>
        <v>0</v>
      </c>
      <c r="BF140" s="220">
        <f>IF(N140="snížená",J140,0)</f>
        <v>0</v>
      </c>
      <c r="BG140" s="220">
        <f>IF(N140="zákl. přenesená",J140,0)</f>
        <v>0</v>
      </c>
      <c r="BH140" s="220">
        <f>IF(N140="sníž. přenesená",J140,0)</f>
        <v>0</v>
      </c>
      <c r="BI140" s="220">
        <f>IF(N140="nulová",J140,0)</f>
        <v>0</v>
      </c>
      <c r="BJ140" s="12" t="s">
        <v>84</v>
      </c>
      <c r="BK140" s="220">
        <f>ROUND(I140*H140,2)</f>
        <v>0</v>
      </c>
      <c r="BL140" s="12" t="s">
        <v>139</v>
      </c>
      <c r="BM140" s="219" t="s">
        <v>600</v>
      </c>
    </row>
    <row r="141" s="1" customFormat="1" ht="16.5" customHeight="1">
      <c r="B141" s="33"/>
      <c r="C141" s="221" t="s">
        <v>180</v>
      </c>
      <c r="D141" s="221" t="s">
        <v>130</v>
      </c>
      <c r="E141" s="222" t="s">
        <v>601</v>
      </c>
      <c r="F141" s="223" t="s">
        <v>602</v>
      </c>
      <c r="G141" s="224" t="s">
        <v>162</v>
      </c>
      <c r="H141" s="225">
        <v>2</v>
      </c>
      <c r="I141" s="226"/>
      <c r="J141" s="227">
        <f>ROUND(I141*H141,2)</f>
        <v>0</v>
      </c>
      <c r="K141" s="223" t="s">
        <v>1</v>
      </c>
      <c r="L141" s="228"/>
      <c r="M141" s="229" t="s">
        <v>1</v>
      </c>
      <c r="N141" s="230" t="s">
        <v>41</v>
      </c>
      <c r="O141" s="81"/>
      <c r="P141" s="217">
        <f>O141*H141</f>
        <v>0</v>
      </c>
      <c r="Q141" s="217">
        <v>0</v>
      </c>
      <c r="R141" s="217">
        <f>Q141*H141</f>
        <v>0</v>
      </c>
      <c r="S141" s="217">
        <v>0</v>
      </c>
      <c r="T141" s="217">
        <f>S141*H141</f>
        <v>0</v>
      </c>
      <c r="U141" s="218" t="s">
        <v>1</v>
      </c>
      <c r="AR141" s="219" t="s">
        <v>145</v>
      </c>
      <c r="AT141" s="219" t="s">
        <v>130</v>
      </c>
      <c r="AU141" s="219" t="s">
        <v>84</v>
      </c>
      <c r="AY141" s="12" t="s">
        <v>123</v>
      </c>
      <c r="BE141" s="220">
        <f>IF(N141="základní",J141,0)</f>
        <v>0</v>
      </c>
      <c r="BF141" s="220">
        <f>IF(N141="snížená",J141,0)</f>
        <v>0</v>
      </c>
      <c r="BG141" s="220">
        <f>IF(N141="zákl. přenesená",J141,0)</f>
        <v>0</v>
      </c>
      <c r="BH141" s="220">
        <f>IF(N141="sníž. přenesená",J141,0)</f>
        <v>0</v>
      </c>
      <c r="BI141" s="220">
        <f>IF(N141="nulová",J141,0)</f>
        <v>0</v>
      </c>
      <c r="BJ141" s="12" t="s">
        <v>84</v>
      </c>
      <c r="BK141" s="220">
        <f>ROUND(I141*H141,2)</f>
        <v>0</v>
      </c>
      <c r="BL141" s="12" t="s">
        <v>139</v>
      </c>
      <c r="BM141" s="219" t="s">
        <v>603</v>
      </c>
    </row>
    <row r="142" s="1" customFormat="1" ht="16.5" customHeight="1">
      <c r="B142" s="33"/>
      <c r="C142" s="208" t="s">
        <v>184</v>
      </c>
      <c r="D142" s="208" t="s">
        <v>124</v>
      </c>
      <c r="E142" s="209" t="s">
        <v>592</v>
      </c>
      <c r="F142" s="210" t="s">
        <v>593</v>
      </c>
      <c r="G142" s="211" t="s">
        <v>127</v>
      </c>
      <c r="H142" s="212">
        <v>32</v>
      </c>
      <c r="I142" s="213"/>
      <c r="J142" s="214">
        <f>ROUND(I142*H142,2)</f>
        <v>0</v>
      </c>
      <c r="K142" s="210" t="s">
        <v>128</v>
      </c>
      <c r="L142" s="38"/>
      <c r="M142" s="215" t="s">
        <v>1</v>
      </c>
      <c r="N142" s="216" t="s">
        <v>41</v>
      </c>
      <c r="O142" s="81"/>
      <c r="P142" s="217">
        <f>O142*H142</f>
        <v>0</v>
      </c>
      <c r="Q142" s="217">
        <v>0</v>
      </c>
      <c r="R142" s="217">
        <f>Q142*H142</f>
        <v>0</v>
      </c>
      <c r="S142" s="217">
        <v>0</v>
      </c>
      <c r="T142" s="217">
        <f>S142*H142</f>
        <v>0</v>
      </c>
      <c r="U142" s="218" t="s">
        <v>1</v>
      </c>
      <c r="AR142" s="219" t="s">
        <v>139</v>
      </c>
      <c r="AT142" s="219" t="s">
        <v>124</v>
      </c>
      <c r="AU142" s="219" t="s">
        <v>84</v>
      </c>
      <c r="AY142" s="12" t="s">
        <v>123</v>
      </c>
      <c r="BE142" s="220">
        <f>IF(N142="základní",J142,0)</f>
        <v>0</v>
      </c>
      <c r="BF142" s="220">
        <f>IF(N142="snížená",J142,0)</f>
        <v>0</v>
      </c>
      <c r="BG142" s="220">
        <f>IF(N142="zákl. přenesená",J142,0)</f>
        <v>0</v>
      </c>
      <c r="BH142" s="220">
        <f>IF(N142="sníž. přenesená",J142,0)</f>
        <v>0</v>
      </c>
      <c r="BI142" s="220">
        <f>IF(N142="nulová",J142,0)</f>
        <v>0</v>
      </c>
      <c r="BJ142" s="12" t="s">
        <v>84</v>
      </c>
      <c r="BK142" s="220">
        <f>ROUND(I142*H142,2)</f>
        <v>0</v>
      </c>
      <c r="BL142" s="12" t="s">
        <v>139</v>
      </c>
      <c r="BM142" s="219" t="s">
        <v>604</v>
      </c>
    </row>
    <row r="143" s="1" customFormat="1" ht="24" customHeight="1">
      <c r="B143" s="33"/>
      <c r="C143" s="221" t="s">
        <v>8</v>
      </c>
      <c r="D143" s="221" t="s">
        <v>130</v>
      </c>
      <c r="E143" s="222" t="s">
        <v>605</v>
      </c>
      <c r="F143" s="223" t="s">
        <v>606</v>
      </c>
      <c r="G143" s="224" t="s">
        <v>127</v>
      </c>
      <c r="H143" s="225">
        <v>32</v>
      </c>
      <c r="I143" s="226"/>
      <c r="J143" s="227">
        <f>ROUND(I143*H143,2)</f>
        <v>0</v>
      </c>
      <c r="K143" s="223" t="s">
        <v>1</v>
      </c>
      <c r="L143" s="228"/>
      <c r="M143" s="229" t="s">
        <v>1</v>
      </c>
      <c r="N143" s="230" t="s">
        <v>41</v>
      </c>
      <c r="O143" s="81"/>
      <c r="P143" s="217">
        <f>O143*H143</f>
        <v>0</v>
      </c>
      <c r="Q143" s="217">
        <v>0</v>
      </c>
      <c r="R143" s="217">
        <f>Q143*H143</f>
        <v>0</v>
      </c>
      <c r="S143" s="217">
        <v>0</v>
      </c>
      <c r="T143" s="217">
        <f>S143*H143</f>
        <v>0</v>
      </c>
      <c r="U143" s="218" t="s">
        <v>1</v>
      </c>
      <c r="AR143" s="219" t="s">
        <v>145</v>
      </c>
      <c r="AT143" s="219" t="s">
        <v>130</v>
      </c>
      <c r="AU143" s="219" t="s">
        <v>84</v>
      </c>
      <c r="AY143" s="12" t="s">
        <v>123</v>
      </c>
      <c r="BE143" s="220">
        <f>IF(N143="základní",J143,0)</f>
        <v>0</v>
      </c>
      <c r="BF143" s="220">
        <f>IF(N143="snížená",J143,0)</f>
        <v>0</v>
      </c>
      <c r="BG143" s="220">
        <f>IF(N143="zákl. přenesená",J143,0)</f>
        <v>0</v>
      </c>
      <c r="BH143" s="220">
        <f>IF(N143="sníž. přenesená",J143,0)</f>
        <v>0</v>
      </c>
      <c r="BI143" s="220">
        <f>IF(N143="nulová",J143,0)</f>
        <v>0</v>
      </c>
      <c r="BJ143" s="12" t="s">
        <v>84</v>
      </c>
      <c r="BK143" s="220">
        <f>ROUND(I143*H143,2)</f>
        <v>0</v>
      </c>
      <c r="BL143" s="12" t="s">
        <v>139</v>
      </c>
      <c r="BM143" s="219" t="s">
        <v>607</v>
      </c>
    </row>
    <row r="144" s="1" customFormat="1" ht="16.5" customHeight="1">
      <c r="B144" s="33"/>
      <c r="C144" s="221" t="s">
        <v>139</v>
      </c>
      <c r="D144" s="221" t="s">
        <v>130</v>
      </c>
      <c r="E144" s="222" t="s">
        <v>598</v>
      </c>
      <c r="F144" s="223" t="s">
        <v>599</v>
      </c>
      <c r="G144" s="224" t="s">
        <v>162</v>
      </c>
      <c r="H144" s="225">
        <v>10</v>
      </c>
      <c r="I144" s="226"/>
      <c r="J144" s="227">
        <f>ROUND(I144*H144,2)</f>
        <v>0</v>
      </c>
      <c r="K144" s="223" t="s">
        <v>1</v>
      </c>
      <c r="L144" s="228"/>
      <c r="M144" s="229" t="s">
        <v>1</v>
      </c>
      <c r="N144" s="230" t="s">
        <v>41</v>
      </c>
      <c r="O144" s="81"/>
      <c r="P144" s="217">
        <f>O144*H144</f>
        <v>0</v>
      </c>
      <c r="Q144" s="217">
        <v>0</v>
      </c>
      <c r="R144" s="217">
        <f>Q144*H144</f>
        <v>0</v>
      </c>
      <c r="S144" s="217">
        <v>0</v>
      </c>
      <c r="T144" s="217">
        <f>S144*H144</f>
        <v>0</v>
      </c>
      <c r="U144" s="218" t="s">
        <v>1</v>
      </c>
      <c r="AR144" s="219" t="s">
        <v>145</v>
      </c>
      <c r="AT144" s="219" t="s">
        <v>130</v>
      </c>
      <c r="AU144" s="219" t="s">
        <v>84</v>
      </c>
      <c r="AY144" s="12" t="s">
        <v>123</v>
      </c>
      <c r="BE144" s="220">
        <f>IF(N144="základní",J144,0)</f>
        <v>0</v>
      </c>
      <c r="BF144" s="220">
        <f>IF(N144="snížená",J144,0)</f>
        <v>0</v>
      </c>
      <c r="BG144" s="220">
        <f>IF(N144="zákl. přenesená",J144,0)</f>
        <v>0</v>
      </c>
      <c r="BH144" s="220">
        <f>IF(N144="sníž. přenesená",J144,0)</f>
        <v>0</v>
      </c>
      <c r="BI144" s="220">
        <f>IF(N144="nulová",J144,0)</f>
        <v>0</v>
      </c>
      <c r="BJ144" s="12" t="s">
        <v>84</v>
      </c>
      <c r="BK144" s="220">
        <f>ROUND(I144*H144,2)</f>
        <v>0</v>
      </c>
      <c r="BL144" s="12" t="s">
        <v>139</v>
      </c>
      <c r="BM144" s="219" t="s">
        <v>608</v>
      </c>
    </row>
    <row r="145" s="1" customFormat="1" ht="16.5" customHeight="1">
      <c r="B145" s="33"/>
      <c r="C145" s="221" t="s">
        <v>192</v>
      </c>
      <c r="D145" s="221" t="s">
        <v>130</v>
      </c>
      <c r="E145" s="222" t="s">
        <v>609</v>
      </c>
      <c r="F145" s="223" t="s">
        <v>610</v>
      </c>
      <c r="G145" s="224" t="s">
        <v>162</v>
      </c>
      <c r="H145" s="225">
        <v>4</v>
      </c>
      <c r="I145" s="226"/>
      <c r="J145" s="227">
        <f>ROUND(I145*H145,2)</f>
        <v>0</v>
      </c>
      <c r="K145" s="223" t="s">
        <v>1</v>
      </c>
      <c r="L145" s="228"/>
      <c r="M145" s="229" t="s">
        <v>1</v>
      </c>
      <c r="N145" s="230" t="s">
        <v>41</v>
      </c>
      <c r="O145" s="81"/>
      <c r="P145" s="217">
        <f>O145*H145</f>
        <v>0</v>
      </c>
      <c r="Q145" s="217">
        <v>0</v>
      </c>
      <c r="R145" s="217">
        <f>Q145*H145</f>
        <v>0</v>
      </c>
      <c r="S145" s="217">
        <v>0</v>
      </c>
      <c r="T145" s="217">
        <f>S145*H145</f>
        <v>0</v>
      </c>
      <c r="U145" s="218" t="s">
        <v>1</v>
      </c>
      <c r="AR145" s="219" t="s">
        <v>145</v>
      </c>
      <c r="AT145" s="219" t="s">
        <v>130</v>
      </c>
      <c r="AU145" s="219" t="s">
        <v>84</v>
      </c>
      <c r="AY145" s="12" t="s">
        <v>123</v>
      </c>
      <c r="BE145" s="220">
        <f>IF(N145="základní",J145,0)</f>
        <v>0</v>
      </c>
      <c r="BF145" s="220">
        <f>IF(N145="snížená",J145,0)</f>
        <v>0</v>
      </c>
      <c r="BG145" s="220">
        <f>IF(N145="zákl. přenesená",J145,0)</f>
        <v>0</v>
      </c>
      <c r="BH145" s="220">
        <f>IF(N145="sníž. přenesená",J145,0)</f>
        <v>0</v>
      </c>
      <c r="BI145" s="220">
        <f>IF(N145="nulová",J145,0)</f>
        <v>0</v>
      </c>
      <c r="BJ145" s="12" t="s">
        <v>84</v>
      </c>
      <c r="BK145" s="220">
        <f>ROUND(I145*H145,2)</f>
        <v>0</v>
      </c>
      <c r="BL145" s="12" t="s">
        <v>139</v>
      </c>
      <c r="BM145" s="219" t="s">
        <v>611</v>
      </c>
    </row>
    <row r="146" s="1" customFormat="1" ht="16.5" customHeight="1">
      <c r="B146" s="33"/>
      <c r="C146" s="208" t="s">
        <v>198</v>
      </c>
      <c r="D146" s="208" t="s">
        <v>124</v>
      </c>
      <c r="E146" s="209" t="s">
        <v>592</v>
      </c>
      <c r="F146" s="210" t="s">
        <v>593</v>
      </c>
      <c r="G146" s="211" t="s">
        <v>127</v>
      </c>
      <c r="H146" s="212">
        <v>4</v>
      </c>
      <c r="I146" s="213"/>
      <c r="J146" s="214">
        <f>ROUND(I146*H146,2)</f>
        <v>0</v>
      </c>
      <c r="K146" s="210" t="s">
        <v>128</v>
      </c>
      <c r="L146" s="38"/>
      <c r="M146" s="215" t="s">
        <v>1</v>
      </c>
      <c r="N146" s="216" t="s">
        <v>41</v>
      </c>
      <c r="O146" s="81"/>
      <c r="P146" s="217">
        <f>O146*H146</f>
        <v>0</v>
      </c>
      <c r="Q146" s="217">
        <v>0</v>
      </c>
      <c r="R146" s="217">
        <f>Q146*H146</f>
        <v>0</v>
      </c>
      <c r="S146" s="217">
        <v>0</v>
      </c>
      <c r="T146" s="217">
        <f>S146*H146</f>
        <v>0</v>
      </c>
      <c r="U146" s="218" t="s">
        <v>1</v>
      </c>
      <c r="AR146" s="219" t="s">
        <v>139</v>
      </c>
      <c r="AT146" s="219" t="s">
        <v>124</v>
      </c>
      <c r="AU146" s="219" t="s">
        <v>84</v>
      </c>
      <c r="AY146" s="12" t="s">
        <v>123</v>
      </c>
      <c r="BE146" s="220">
        <f>IF(N146="základní",J146,0)</f>
        <v>0</v>
      </c>
      <c r="BF146" s="220">
        <f>IF(N146="snížená",J146,0)</f>
        <v>0</v>
      </c>
      <c r="BG146" s="220">
        <f>IF(N146="zákl. přenesená",J146,0)</f>
        <v>0</v>
      </c>
      <c r="BH146" s="220">
        <f>IF(N146="sníž. přenesená",J146,0)</f>
        <v>0</v>
      </c>
      <c r="BI146" s="220">
        <f>IF(N146="nulová",J146,0)</f>
        <v>0</v>
      </c>
      <c r="BJ146" s="12" t="s">
        <v>84</v>
      </c>
      <c r="BK146" s="220">
        <f>ROUND(I146*H146,2)</f>
        <v>0</v>
      </c>
      <c r="BL146" s="12" t="s">
        <v>139</v>
      </c>
      <c r="BM146" s="219" t="s">
        <v>612</v>
      </c>
    </row>
    <row r="147" s="1" customFormat="1" ht="16.5" customHeight="1">
      <c r="B147" s="33"/>
      <c r="C147" s="221" t="s">
        <v>200</v>
      </c>
      <c r="D147" s="221" t="s">
        <v>130</v>
      </c>
      <c r="E147" s="222" t="s">
        <v>613</v>
      </c>
      <c r="F147" s="223" t="s">
        <v>614</v>
      </c>
      <c r="G147" s="224" t="s">
        <v>162</v>
      </c>
      <c r="H147" s="225">
        <v>2</v>
      </c>
      <c r="I147" s="226"/>
      <c r="J147" s="227">
        <f>ROUND(I147*H147,2)</f>
        <v>0</v>
      </c>
      <c r="K147" s="223" t="s">
        <v>1</v>
      </c>
      <c r="L147" s="228"/>
      <c r="M147" s="229" t="s">
        <v>1</v>
      </c>
      <c r="N147" s="230" t="s">
        <v>41</v>
      </c>
      <c r="O147" s="81"/>
      <c r="P147" s="217">
        <f>O147*H147</f>
        <v>0</v>
      </c>
      <c r="Q147" s="217">
        <v>0</v>
      </c>
      <c r="R147" s="217">
        <f>Q147*H147</f>
        <v>0</v>
      </c>
      <c r="S147" s="217">
        <v>0</v>
      </c>
      <c r="T147" s="217">
        <f>S147*H147</f>
        <v>0</v>
      </c>
      <c r="U147" s="218" t="s">
        <v>1</v>
      </c>
      <c r="AR147" s="219" t="s">
        <v>145</v>
      </c>
      <c r="AT147" s="219" t="s">
        <v>130</v>
      </c>
      <c r="AU147" s="219" t="s">
        <v>84</v>
      </c>
      <c r="AY147" s="12" t="s">
        <v>123</v>
      </c>
      <c r="BE147" s="220">
        <f>IF(N147="základní",J147,0)</f>
        <v>0</v>
      </c>
      <c r="BF147" s="220">
        <f>IF(N147="snížená",J147,0)</f>
        <v>0</v>
      </c>
      <c r="BG147" s="220">
        <f>IF(N147="zákl. přenesená",J147,0)</f>
        <v>0</v>
      </c>
      <c r="BH147" s="220">
        <f>IF(N147="sníž. přenesená",J147,0)</f>
        <v>0</v>
      </c>
      <c r="BI147" s="220">
        <f>IF(N147="nulová",J147,0)</f>
        <v>0</v>
      </c>
      <c r="BJ147" s="12" t="s">
        <v>84</v>
      </c>
      <c r="BK147" s="220">
        <f>ROUND(I147*H147,2)</f>
        <v>0</v>
      </c>
      <c r="BL147" s="12" t="s">
        <v>139</v>
      </c>
      <c r="BM147" s="219" t="s">
        <v>615</v>
      </c>
    </row>
    <row r="148" s="1" customFormat="1" ht="16.5" customHeight="1">
      <c r="B148" s="33"/>
      <c r="C148" s="221" t="s">
        <v>204</v>
      </c>
      <c r="D148" s="221" t="s">
        <v>130</v>
      </c>
      <c r="E148" s="222" t="s">
        <v>616</v>
      </c>
      <c r="F148" s="223" t="s">
        <v>617</v>
      </c>
      <c r="G148" s="224" t="s">
        <v>127</v>
      </c>
      <c r="H148" s="225">
        <v>4</v>
      </c>
      <c r="I148" s="226"/>
      <c r="J148" s="227">
        <f>ROUND(I148*H148,2)</f>
        <v>0</v>
      </c>
      <c r="K148" s="223" t="s">
        <v>1</v>
      </c>
      <c r="L148" s="228"/>
      <c r="M148" s="229" t="s">
        <v>1</v>
      </c>
      <c r="N148" s="230" t="s">
        <v>41</v>
      </c>
      <c r="O148" s="81"/>
      <c r="P148" s="217">
        <f>O148*H148</f>
        <v>0</v>
      </c>
      <c r="Q148" s="217">
        <v>0</v>
      </c>
      <c r="R148" s="217">
        <f>Q148*H148</f>
        <v>0</v>
      </c>
      <c r="S148" s="217">
        <v>0</v>
      </c>
      <c r="T148" s="217">
        <f>S148*H148</f>
        <v>0</v>
      </c>
      <c r="U148" s="218" t="s">
        <v>1</v>
      </c>
      <c r="AR148" s="219" t="s">
        <v>145</v>
      </c>
      <c r="AT148" s="219" t="s">
        <v>130</v>
      </c>
      <c r="AU148" s="219" t="s">
        <v>84</v>
      </c>
      <c r="AY148" s="12" t="s">
        <v>123</v>
      </c>
      <c r="BE148" s="220">
        <f>IF(N148="základní",J148,0)</f>
        <v>0</v>
      </c>
      <c r="BF148" s="220">
        <f>IF(N148="snížená",J148,0)</f>
        <v>0</v>
      </c>
      <c r="BG148" s="220">
        <f>IF(N148="zákl. přenesená",J148,0)</f>
        <v>0</v>
      </c>
      <c r="BH148" s="220">
        <f>IF(N148="sníž. přenesená",J148,0)</f>
        <v>0</v>
      </c>
      <c r="BI148" s="220">
        <f>IF(N148="nulová",J148,0)</f>
        <v>0</v>
      </c>
      <c r="BJ148" s="12" t="s">
        <v>84</v>
      </c>
      <c r="BK148" s="220">
        <f>ROUND(I148*H148,2)</f>
        <v>0</v>
      </c>
      <c r="BL148" s="12" t="s">
        <v>139</v>
      </c>
      <c r="BM148" s="219" t="s">
        <v>618</v>
      </c>
    </row>
    <row r="149" s="1" customFormat="1" ht="24" customHeight="1">
      <c r="B149" s="33"/>
      <c r="C149" s="221" t="s">
        <v>7</v>
      </c>
      <c r="D149" s="221" t="s">
        <v>130</v>
      </c>
      <c r="E149" s="222" t="s">
        <v>619</v>
      </c>
      <c r="F149" s="223" t="s">
        <v>620</v>
      </c>
      <c r="G149" s="224" t="s">
        <v>127</v>
      </c>
      <c r="H149" s="225">
        <v>4</v>
      </c>
      <c r="I149" s="226"/>
      <c r="J149" s="227">
        <f>ROUND(I149*H149,2)</f>
        <v>0</v>
      </c>
      <c r="K149" s="223" t="s">
        <v>1</v>
      </c>
      <c r="L149" s="228"/>
      <c r="M149" s="229" t="s">
        <v>1</v>
      </c>
      <c r="N149" s="230" t="s">
        <v>41</v>
      </c>
      <c r="O149" s="81"/>
      <c r="P149" s="217">
        <f>O149*H149</f>
        <v>0</v>
      </c>
      <c r="Q149" s="217">
        <v>0</v>
      </c>
      <c r="R149" s="217">
        <f>Q149*H149</f>
        <v>0</v>
      </c>
      <c r="S149" s="217">
        <v>0</v>
      </c>
      <c r="T149" s="217">
        <f>S149*H149</f>
        <v>0</v>
      </c>
      <c r="U149" s="218" t="s">
        <v>1</v>
      </c>
      <c r="AR149" s="219" t="s">
        <v>145</v>
      </c>
      <c r="AT149" s="219" t="s">
        <v>130</v>
      </c>
      <c r="AU149" s="219" t="s">
        <v>84</v>
      </c>
      <c r="AY149" s="12" t="s">
        <v>123</v>
      </c>
      <c r="BE149" s="220">
        <f>IF(N149="základní",J149,0)</f>
        <v>0</v>
      </c>
      <c r="BF149" s="220">
        <f>IF(N149="snížená",J149,0)</f>
        <v>0</v>
      </c>
      <c r="BG149" s="220">
        <f>IF(N149="zákl. přenesená",J149,0)</f>
        <v>0</v>
      </c>
      <c r="BH149" s="220">
        <f>IF(N149="sníž. přenesená",J149,0)</f>
        <v>0</v>
      </c>
      <c r="BI149" s="220">
        <f>IF(N149="nulová",J149,0)</f>
        <v>0</v>
      </c>
      <c r="BJ149" s="12" t="s">
        <v>84</v>
      </c>
      <c r="BK149" s="220">
        <f>ROUND(I149*H149,2)</f>
        <v>0</v>
      </c>
      <c r="BL149" s="12" t="s">
        <v>139</v>
      </c>
      <c r="BM149" s="219" t="s">
        <v>621</v>
      </c>
    </row>
    <row r="150" s="1" customFormat="1" ht="16.5" customHeight="1">
      <c r="B150" s="33"/>
      <c r="C150" s="208" t="s">
        <v>211</v>
      </c>
      <c r="D150" s="208" t="s">
        <v>124</v>
      </c>
      <c r="E150" s="209" t="s">
        <v>622</v>
      </c>
      <c r="F150" s="210" t="s">
        <v>623</v>
      </c>
      <c r="G150" s="211" t="s">
        <v>138</v>
      </c>
      <c r="H150" s="212">
        <v>24</v>
      </c>
      <c r="I150" s="213"/>
      <c r="J150" s="214">
        <f>ROUND(I150*H150,2)</f>
        <v>0</v>
      </c>
      <c r="K150" s="210" t="s">
        <v>128</v>
      </c>
      <c r="L150" s="38"/>
      <c r="M150" s="215" t="s">
        <v>1</v>
      </c>
      <c r="N150" s="216" t="s">
        <v>41</v>
      </c>
      <c r="O150" s="81"/>
      <c r="P150" s="217">
        <f>O150*H150</f>
        <v>0</v>
      </c>
      <c r="Q150" s="217">
        <v>0</v>
      </c>
      <c r="R150" s="217">
        <f>Q150*H150</f>
        <v>0</v>
      </c>
      <c r="S150" s="217">
        <v>0</v>
      </c>
      <c r="T150" s="217">
        <f>S150*H150</f>
        <v>0</v>
      </c>
      <c r="U150" s="218" t="s">
        <v>1</v>
      </c>
      <c r="AR150" s="219" t="s">
        <v>139</v>
      </c>
      <c r="AT150" s="219" t="s">
        <v>124</v>
      </c>
      <c r="AU150" s="219" t="s">
        <v>84</v>
      </c>
      <c r="AY150" s="12" t="s">
        <v>123</v>
      </c>
      <c r="BE150" s="220">
        <f>IF(N150="základní",J150,0)</f>
        <v>0</v>
      </c>
      <c r="BF150" s="220">
        <f>IF(N150="snížená",J150,0)</f>
        <v>0</v>
      </c>
      <c r="BG150" s="220">
        <f>IF(N150="zákl. přenesená",J150,0)</f>
        <v>0</v>
      </c>
      <c r="BH150" s="220">
        <f>IF(N150="sníž. přenesená",J150,0)</f>
        <v>0</v>
      </c>
      <c r="BI150" s="220">
        <f>IF(N150="nulová",J150,0)</f>
        <v>0</v>
      </c>
      <c r="BJ150" s="12" t="s">
        <v>84</v>
      </c>
      <c r="BK150" s="220">
        <f>ROUND(I150*H150,2)</f>
        <v>0</v>
      </c>
      <c r="BL150" s="12" t="s">
        <v>139</v>
      </c>
      <c r="BM150" s="219" t="s">
        <v>624</v>
      </c>
    </row>
    <row r="151" s="1" customFormat="1" ht="48" customHeight="1">
      <c r="B151" s="33"/>
      <c r="C151" s="221" t="s">
        <v>215</v>
      </c>
      <c r="D151" s="221" t="s">
        <v>130</v>
      </c>
      <c r="E151" s="222" t="s">
        <v>625</v>
      </c>
      <c r="F151" s="223" t="s">
        <v>626</v>
      </c>
      <c r="G151" s="224" t="s">
        <v>162</v>
      </c>
      <c r="H151" s="225">
        <v>24</v>
      </c>
      <c r="I151" s="226"/>
      <c r="J151" s="227">
        <f>ROUND(I151*H151,2)</f>
        <v>0</v>
      </c>
      <c r="K151" s="223" t="s">
        <v>1</v>
      </c>
      <c r="L151" s="228"/>
      <c r="M151" s="229" t="s">
        <v>1</v>
      </c>
      <c r="N151" s="230" t="s">
        <v>41</v>
      </c>
      <c r="O151" s="81"/>
      <c r="P151" s="217">
        <f>O151*H151</f>
        <v>0</v>
      </c>
      <c r="Q151" s="217">
        <v>0</v>
      </c>
      <c r="R151" s="217">
        <f>Q151*H151</f>
        <v>0</v>
      </c>
      <c r="S151" s="217">
        <v>0</v>
      </c>
      <c r="T151" s="217">
        <f>S151*H151</f>
        <v>0</v>
      </c>
      <c r="U151" s="218" t="s">
        <v>1</v>
      </c>
      <c r="AR151" s="219" t="s">
        <v>145</v>
      </c>
      <c r="AT151" s="219" t="s">
        <v>130</v>
      </c>
      <c r="AU151" s="219" t="s">
        <v>84</v>
      </c>
      <c r="AY151" s="12" t="s">
        <v>123</v>
      </c>
      <c r="BE151" s="220">
        <f>IF(N151="základní",J151,0)</f>
        <v>0</v>
      </c>
      <c r="BF151" s="220">
        <f>IF(N151="snížená",J151,0)</f>
        <v>0</v>
      </c>
      <c r="BG151" s="220">
        <f>IF(N151="zákl. přenesená",J151,0)</f>
        <v>0</v>
      </c>
      <c r="BH151" s="220">
        <f>IF(N151="sníž. přenesená",J151,0)</f>
        <v>0</v>
      </c>
      <c r="BI151" s="220">
        <f>IF(N151="nulová",J151,0)</f>
        <v>0</v>
      </c>
      <c r="BJ151" s="12" t="s">
        <v>84</v>
      </c>
      <c r="BK151" s="220">
        <f>ROUND(I151*H151,2)</f>
        <v>0</v>
      </c>
      <c r="BL151" s="12" t="s">
        <v>139</v>
      </c>
      <c r="BM151" s="219" t="s">
        <v>627</v>
      </c>
    </row>
    <row r="152" s="1" customFormat="1" ht="16.5" customHeight="1">
      <c r="B152" s="33"/>
      <c r="C152" s="221" t="s">
        <v>219</v>
      </c>
      <c r="D152" s="221" t="s">
        <v>130</v>
      </c>
      <c r="E152" s="222" t="s">
        <v>628</v>
      </c>
      <c r="F152" s="223" t="s">
        <v>629</v>
      </c>
      <c r="G152" s="224" t="s">
        <v>162</v>
      </c>
      <c r="H152" s="225">
        <v>7</v>
      </c>
      <c r="I152" s="226"/>
      <c r="J152" s="227">
        <f>ROUND(I152*H152,2)</f>
        <v>0</v>
      </c>
      <c r="K152" s="223" t="s">
        <v>1</v>
      </c>
      <c r="L152" s="228"/>
      <c r="M152" s="229" t="s">
        <v>1</v>
      </c>
      <c r="N152" s="230" t="s">
        <v>41</v>
      </c>
      <c r="O152" s="81"/>
      <c r="P152" s="217">
        <f>O152*H152</f>
        <v>0</v>
      </c>
      <c r="Q152" s="217">
        <v>0</v>
      </c>
      <c r="R152" s="217">
        <f>Q152*H152</f>
        <v>0</v>
      </c>
      <c r="S152" s="217">
        <v>0</v>
      </c>
      <c r="T152" s="217">
        <f>S152*H152</f>
        <v>0</v>
      </c>
      <c r="U152" s="218" t="s">
        <v>1</v>
      </c>
      <c r="AR152" s="219" t="s">
        <v>145</v>
      </c>
      <c r="AT152" s="219" t="s">
        <v>130</v>
      </c>
      <c r="AU152" s="219" t="s">
        <v>84</v>
      </c>
      <c r="AY152" s="12" t="s">
        <v>123</v>
      </c>
      <c r="BE152" s="220">
        <f>IF(N152="základní",J152,0)</f>
        <v>0</v>
      </c>
      <c r="BF152" s="220">
        <f>IF(N152="snížená",J152,0)</f>
        <v>0</v>
      </c>
      <c r="BG152" s="220">
        <f>IF(N152="zákl. přenesená",J152,0)</f>
        <v>0</v>
      </c>
      <c r="BH152" s="220">
        <f>IF(N152="sníž. přenesená",J152,0)</f>
        <v>0</v>
      </c>
      <c r="BI152" s="220">
        <f>IF(N152="nulová",J152,0)</f>
        <v>0</v>
      </c>
      <c r="BJ152" s="12" t="s">
        <v>84</v>
      </c>
      <c r="BK152" s="220">
        <f>ROUND(I152*H152,2)</f>
        <v>0</v>
      </c>
      <c r="BL152" s="12" t="s">
        <v>139</v>
      </c>
      <c r="BM152" s="219" t="s">
        <v>630</v>
      </c>
    </row>
    <row r="153" s="1" customFormat="1" ht="24" customHeight="1">
      <c r="B153" s="33"/>
      <c r="C153" s="221" t="s">
        <v>227</v>
      </c>
      <c r="D153" s="221" t="s">
        <v>130</v>
      </c>
      <c r="E153" s="222" t="s">
        <v>631</v>
      </c>
      <c r="F153" s="223" t="s">
        <v>632</v>
      </c>
      <c r="G153" s="224" t="s">
        <v>162</v>
      </c>
      <c r="H153" s="225">
        <v>17</v>
      </c>
      <c r="I153" s="226"/>
      <c r="J153" s="227">
        <f>ROUND(I153*H153,2)</f>
        <v>0</v>
      </c>
      <c r="K153" s="223" t="s">
        <v>1</v>
      </c>
      <c r="L153" s="228"/>
      <c r="M153" s="229" t="s">
        <v>1</v>
      </c>
      <c r="N153" s="230" t="s">
        <v>41</v>
      </c>
      <c r="O153" s="81"/>
      <c r="P153" s="217">
        <f>O153*H153</f>
        <v>0</v>
      </c>
      <c r="Q153" s="217">
        <v>0</v>
      </c>
      <c r="R153" s="217">
        <f>Q153*H153</f>
        <v>0</v>
      </c>
      <c r="S153" s="217">
        <v>0</v>
      </c>
      <c r="T153" s="217">
        <f>S153*H153</f>
        <v>0</v>
      </c>
      <c r="U153" s="218" t="s">
        <v>1</v>
      </c>
      <c r="AR153" s="219" t="s">
        <v>145</v>
      </c>
      <c r="AT153" s="219" t="s">
        <v>130</v>
      </c>
      <c r="AU153" s="219" t="s">
        <v>84</v>
      </c>
      <c r="AY153" s="12" t="s">
        <v>123</v>
      </c>
      <c r="BE153" s="220">
        <f>IF(N153="základní",J153,0)</f>
        <v>0</v>
      </c>
      <c r="BF153" s="220">
        <f>IF(N153="snížená",J153,0)</f>
        <v>0</v>
      </c>
      <c r="BG153" s="220">
        <f>IF(N153="zákl. přenesená",J153,0)</f>
        <v>0</v>
      </c>
      <c r="BH153" s="220">
        <f>IF(N153="sníž. přenesená",J153,0)</f>
        <v>0</v>
      </c>
      <c r="BI153" s="220">
        <f>IF(N153="nulová",J153,0)</f>
        <v>0</v>
      </c>
      <c r="BJ153" s="12" t="s">
        <v>84</v>
      </c>
      <c r="BK153" s="220">
        <f>ROUND(I153*H153,2)</f>
        <v>0</v>
      </c>
      <c r="BL153" s="12" t="s">
        <v>139</v>
      </c>
      <c r="BM153" s="219" t="s">
        <v>633</v>
      </c>
    </row>
    <row r="154" s="1" customFormat="1" ht="16.5" customHeight="1">
      <c r="B154" s="33"/>
      <c r="C154" s="208" t="s">
        <v>229</v>
      </c>
      <c r="D154" s="208" t="s">
        <v>124</v>
      </c>
      <c r="E154" s="209" t="s">
        <v>622</v>
      </c>
      <c r="F154" s="210" t="s">
        <v>623</v>
      </c>
      <c r="G154" s="211" t="s">
        <v>138</v>
      </c>
      <c r="H154" s="212">
        <v>17</v>
      </c>
      <c r="I154" s="213"/>
      <c r="J154" s="214">
        <f>ROUND(I154*H154,2)</f>
        <v>0</v>
      </c>
      <c r="K154" s="210" t="s">
        <v>128</v>
      </c>
      <c r="L154" s="38"/>
      <c r="M154" s="215" t="s">
        <v>1</v>
      </c>
      <c r="N154" s="216" t="s">
        <v>41</v>
      </c>
      <c r="O154" s="81"/>
      <c r="P154" s="217">
        <f>O154*H154</f>
        <v>0</v>
      </c>
      <c r="Q154" s="217">
        <v>0</v>
      </c>
      <c r="R154" s="217">
        <f>Q154*H154</f>
        <v>0</v>
      </c>
      <c r="S154" s="217">
        <v>0</v>
      </c>
      <c r="T154" s="217">
        <f>S154*H154</f>
        <v>0</v>
      </c>
      <c r="U154" s="218" t="s">
        <v>1</v>
      </c>
      <c r="AR154" s="219" t="s">
        <v>139</v>
      </c>
      <c r="AT154" s="219" t="s">
        <v>124</v>
      </c>
      <c r="AU154" s="219" t="s">
        <v>84</v>
      </c>
      <c r="AY154" s="12" t="s">
        <v>123</v>
      </c>
      <c r="BE154" s="220">
        <f>IF(N154="základní",J154,0)</f>
        <v>0</v>
      </c>
      <c r="BF154" s="220">
        <f>IF(N154="snížená",J154,0)</f>
        <v>0</v>
      </c>
      <c r="BG154" s="220">
        <f>IF(N154="zákl. přenesená",J154,0)</f>
        <v>0</v>
      </c>
      <c r="BH154" s="220">
        <f>IF(N154="sníž. přenesená",J154,0)</f>
        <v>0</v>
      </c>
      <c r="BI154" s="220">
        <f>IF(N154="nulová",J154,0)</f>
        <v>0</v>
      </c>
      <c r="BJ154" s="12" t="s">
        <v>84</v>
      </c>
      <c r="BK154" s="220">
        <f>ROUND(I154*H154,2)</f>
        <v>0</v>
      </c>
      <c r="BL154" s="12" t="s">
        <v>139</v>
      </c>
      <c r="BM154" s="219" t="s">
        <v>634</v>
      </c>
    </row>
    <row r="155" s="1" customFormat="1" ht="36" customHeight="1">
      <c r="B155" s="33"/>
      <c r="C155" s="221" t="s">
        <v>231</v>
      </c>
      <c r="D155" s="221" t="s">
        <v>130</v>
      </c>
      <c r="E155" s="222" t="s">
        <v>635</v>
      </c>
      <c r="F155" s="223" t="s">
        <v>636</v>
      </c>
      <c r="G155" s="224" t="s">
        <v>162</v>
      </c>
      <c r="H155" s="225">
        <v>17</v>
      </c>
      <c r="I155" s="226"/>
      <c r="J155" s="227">
        <f>ROUND(I155*H155,2)</f>
        <v>0</v>
      </c>
      <c r="K155" s="223" t="s">
        <v>1</v>
      </c>
      <c r="L155" s="228"/>
      <c r="M155" s="229" t="s">
        <v>1</v>
      </c>
      <c r="N155" s="230" t="s">
        <v>41</v>
      </c>
      <c r="O155" s="81"/>
      <c r="P155" s="217">
        <f>O155*H155</f>
        <v>0</v>
      </c>
      <c r="Q155" s="217">
        <v>0</v>
      </c>
      <c r="R155" s="217">
        <f>Q155*H155</f>
        <v>0</v>
      </c>
      <c r="S155" s="217">
        <v>0</v>
      </c>
      <c r="T155" s="217">
        <f>S155*H155</f>
        <v>0</v>
      </c>
      <c r="U155" s="218" t="s">
        <v>1</v>
      </c>
      <c r="AR155" s="219" t="s">
        <v>145</v>
      </c>
      <c r="AT155" s="219" t="s">
        <v>130</v>
      </c>
      <c r="AU155" s="219" t="s">
        <v>84</v>
      </c>
      <c r="AY155" s="12" t="s">
        <v>123</v>
      </c>
      <c r="BE155" s="220">
        <f>IF(N155="základní",J155,0)</f>
        <v>0</v>
      </c>
      <c r="BF155" s="220">
        <f>IF(N155="snížená",J155,0)</f>
        <v>0</v>
      </c>
      <c r="BG155" s="220">
        <f>IF(N155="zákl. přenesená",J155,0)</f>
        <v>0</v>
      </c>
      <c r="BH155" s="220">
        <f>IF(N155="sníž. přenesená",J155,0)</f>
        <v>0</v>
      </c>
      <c r="BI155" s="220">
        <f>IF(N155="nulová",J155,0)</f>
        <v>0</v>
      </c>
      <c r="BJ155" s="12" t="s">
        <v>84</v>
      </c>
      <c r="BK155" s="220">
        <f>ROUND(I155*H155,2)</f>
        <v>0</v>
      </c>
      <c r="BL155" s="12" t="s">
        <v>139</v>
      </c>
      <c r="BM155" s="219" t="s">
        <v>637</v>
      </c>
    </row>
    <row r="156" s="1" customFormat="1" ht="16.5" customHeight="1">
      <c r="B156" s="33"/>
      <c r="C156" s="221" t="s">
        <v>233</v>
      </c>
      <c r="D156" s="221" t="s">
        <v>130</v>
      </c>
      <c r="E156" s="222" t="s">
        <v>638</v>
      </c>
      <c r="F156" s="223" t="s">
        <v>639</v>
      </c>
      <c r="G156" s="224" t="s">
        <v>162</v>
      </c>
      <c r="H156" s="225">
        <v>17</v>
      </c>
      <c r="I156" s="226"/>
      <c r="J156" s="227">
        <f>ROUND(I156*H156,2)</f>
        <v>0</v>
      </c>
      <c r="K156" s="223" t="s">
        <v>1</v>
      </c>
      <c r="L156" s="228"/>
      <c r="M156" s="229" t="s">
        <v>1</v>
      </c>
      <c r="N156" s="230" t="s">
        <v>41</v>
      </c>
      <c r="O156" s="81"/>
      <c r="P156" s="217">
        <f>O156*H156</f>
        <v>0</v>
      </c>
      <c r="Q156" s="217">
        <v>0</v>
      </c>
      <c r="R156" s="217">
        <f>Q156*H156</f>
        <v>0</v>
      </c>
      <c r="S156" s="217">
        <v>0</v>
      </c>
      <c r="T156" s="217">
        <f>S156*H156</f>
        <v>0</v>
      </c>
      <c r="U156" s="218" t="s">
        <v>1</v>
      </c>
      <c r="AR156" s="219" t="s">
        <v>145</v>
      </c>
      <c r="AT156" s="219" t="s">
        <v>130</v>
      </c>
      <c r="AU156" s="219" t="s">
        <v>84</v>
      </c>
      <c r="AY156" s="12" t="s">
        <v>123</v>
      </c>
      <c r="BE156" s="220">
        <f>IF(N156="základní",J156,0)</f>
        <v>0</v>
      </c>
      <c r="BF156" s="220">
        <f>IF(N156="snížená",J156,0)</f>
        <v>0</v>
      </c>
      <c r="BG156" s="220">
        <f>IF(N156="zákl. přenesená",J156,0)</f>
        <v>0</v>
      </c>
      <c r="BH156" s="220">
        <f>IF(N156="sníž. přenesená",J156,0)</f>
        <v>0</v>
      </c>
      <c r="BI156" s="220">
        <f>IF(N156="nulová",J156,0)</f>
        <v>0</v>
      </c>
      <c r="BJ156" s="12" t="s">
        <v>84</v>
      </c>
      <c r="BK156" s="220">
        <f>ROUND(I156*H156,2)</f>
        <v>0</v>
      </c>
      <c r="BL156" s="12" t="s">
        <v>139</v>
      </c>
      <c r="BM156" s="219" t="s">
        <v>640</v>
      </c>
    </row>
    <row r="157" s="10" customFormat="1" ht="25.92" customHeight="1">
      <c r="B157" s="194"/>
      <c r="C157" s="195"/>
      <c r="D157" s="196" t="s">
        <v>75</v>
      </c>
      <c r="E157" s="197" t="s">
        <v>641</v>
      </c>
      <c r="F157" s="197" t="s">
        <v>642</v>
      </c>
      <c r="G157" s="195"/>
      <c r="H157" s="195"/>
      <c r="I157" s="198"/>
      <c r="J157" s="199">
        <f>BK157</f>
        <v>0</v>
      </c>
      <c r="K157" s="195"/>
      <c r="L157" s="200"/>
      <c r="M157" s="201"/>
      <c r="N157" s="202"/>
      <c r="O157" s="202"/>
      <c r="P157" s="203">
        <f>SUM(P158:P164)</f>
        <v>0</v>
      </c>
      <c r="Q157" s="202"/>
      <c r="R157" s="203">
        <f>SUM(R158:R164)</f>
        <v>0</v>
      </c>
      <c r="S157" s="202"/>
      <c r="T157" s="203">
        <f>SUM(T158:T164)</f>
        <v>0</v>
      </c>
      <c r="U157" s="204"/>
      <c r="AR157" s="205" t="s">
        <v>86</v>
      </c>
      <c r="AT157" s="206" t="s">
        <v>75</v>
      </c>
      <c r="AU157" s="206" t="s">
        <v>76</v>
      </c>
      <c r="AY157" s="205" t="s">
        <v>123</v>
      </c>
      <c r="BK157" s="207">
        <f>SUM(BK158:BK164)</f>
        <v>0</v>
      </c>
    </row>
    <row r="158" s="1" customFormat="1" ht="16.5" customHeight="1">
      <c r="B158" s="33"/>
      <c r="C158" s="208" t="s">
        <v>239</v>
      </c>
      <c r="D158" s="208" t="s">
        <v>124</v>
      </c>
      <c r="E158" s="209" t="s">
        <v>643</v>
      </c>
      <c r="F158" s="210" t="s">
        <v>644</v>
      </c>
      <c r="G158" s="211" t="s">
        <v>138</v>
      </c>
      <c r="H158" s="212">
        <v>68</v>
      </c>
      <c r="I158" s="213"/>
      <c r="J158" s="214">
        <f>ROUND(I158*H158,2)</f>
        <v>0</v>
      </c>
      <c r="K158" s="210" t="s">
        <v>128</v>
      </c>
      <c r="L158" s="38"/>
      <c r="M158" s="215" t="s">
        <v>1</v>
      </c>
      <c r="N158" s="216" t="s">
        <v>41</v>
      </c>
      <c r="O158" s="81"/>
      <c r="P158" s="217">
        <f>O158*H158</f>
        <v>0</v>
      </c>
      <c r="Q158" s="217">
        <v>0</v>
      </c>
      <c r="R158" s="217">
        <f>Q158*H158</f>
        <v>0</v>
      </c>
      <c r="S158" s="217">
        <v>0</v>
      </c>
      <c r="T158" s="217">
        <f>S158*H158</f>
        <v>0</v>
      </c>
      <c r="U158" s="218" t="s">
        <v>1</v>
      </c>
      <c r="AR158" s="219" t="s">
        <v>139</v>
      </c>
      <c r="AT158" s="219" t="s">
        <v>124</v>
      </c>
      <c r="AU158" s="219" t="s">
        <v>84</v>
      </c>
      <c r="AY158" s="12" t="s">
        <v>123</v>
      </c>
      <c r="BE158" s="220">
        <f>IF(N158="základní",J158,0)</f>
        <v>0</v>
      </c>
      <c r="BF158" s="220">
        <f>IF(N158="snížená",J158,0)</f>
        <v>0</v>
      </c>
      <c r="BG158" s="220">
        <f>IF(N158="zákl. přenesená",J158,0)</f>
        <v>0</v>
      </c>
      <c r="BH158" s="220">
        <f>IF(N158="sníž. přenesená",J158,0)</f>
        <v>0</v>
      </c>
      <c r="BI158" s="220">
        <f>IF(N158="nulová",J158,0)</f>
        <v>0</v>
      </c>
      <c r="BJ158" s="12" t="s">
        <v>84</v>
      </c>
      <c r="BK158" s="220">
        <f>ROUND(I158*H158,2)</f>
        <v>0</v>
      </c>
      <c r="BL158" s="12" t="s">
        <v>139</v>
      </c>
      <c r="BM158" s="219" t="s">
        <v>645</v>
      </c>
    </row>
    <row r="159" s="1" customFormat="1" ht="24" customHeight="1">
      <c r="B159" s="33"/>
      <c r="C159" s="221" t="s">
        <v>244</v>
      </c>
      <c r="D159" s="221" t="s">
        <v>130</v>
      </c>
      <c r="E159" s="222" t="s">
        <v>646</v>
      </c>
      <c r="F159" s="223" t="s">
        <v>647</v>
      </c>
      <c r="G159" s="224" t="s">
        <v>162</v>
      </c>
      <c r="H159" s="225">
        <v>68</v>
      </c>
      <c r="I159" s="226"/>
      <c r="J159" s="227">
        <f>ROUND(I159*H159,2)</f>
        <v>0</v>
      </c>
      <c r="K159" s="223" t="s">
        <v>1</v>
      </c>
      <c r="L159" s="228"/>
      <c r="M159" s="229" t="s">
        <v>1</v>
      </c>
      <c r="N159" s="230" t="s">
        <v>41</v>
      </c>
      <c r="O159" s="81"/>
      <c r="P159" s="217">
        <f>O159*H159</f>
        <v>0</v>
      </c>
      <c r="Q159" s="217">
        <v>0</v>
      </c>
      <c r="R159" s="217">
        <f>Q159*H159</f>
        <v>0</v>
      </c>
      <c r="S159" s="217">
        <v>0</v>
      </c>
      <c r="T159" s="217">
        <f>S159*H159</f>
        <v>0</v>
      </c>
      <c r="U159" s="218" t="s">
        <v>1</v>
      </c>
      <c r="AR159" s="219" t="s">
        <v>145</v>
      </c>
      <c r="AT159" s="219" t="s">
        <v>130</v>
      </c>
      <c r="AU159" s="219" t="s">
        <v>84</v>
      </c>
      <c r="AY159" s="12" t="s">
        <v>123</v>
      </c>
      <c r="BE159" s="220">
        <f>IF(N159="základní",J159,0)</f>
        <v>0</v>
      </c>
      <c r="BF159" s="220">
        <f>IF(N159="snížená",J159,0)</f>
        <v>0</v>
      </c>
      <c r="BG159" s="220">
        <f>IF(N159="zákl. přenesená",J159,0)</f>
        <v>0</v>
      </c>
      <c r="BH159" s="220">
        <f>IF(N159="sníž. přenesená",J159,0)</f>
        <v>0</v>
      </c>
      <c r="BI159" s="220">
        <f>IF(N159="nulová",J159,0)</f>
        <v>0</v>
      </c>
      <c r="BJ159" s="12" t="s">
        <v>84</v>
      </c>
      <c r="BK159" s="220">
        <f>ROUND(I159*H159,2)</f>
        <v>0</v>
      </c>
      <c r="BL159" s="12" t="s">
        <v>139</v>
      </c>
      <c r="BM159" s="219" t="s">
        <v>648</v>
      </c>
    </row>
    <row r="160" s="1" customFormat="1" ht="16.5" customHeight="1">
      <c r="B160" s="33"/>
      <c r="C160" s="208" t="s">
        <v>145</v>
      </c>
      <c r="D160" s="208" t="s">
        <v>124</v>
      </c>
      <c r="E160" s="209" t="s">
        <v>649</v>
      </c>
      <c r="F160" s="210" t="s">
        <v>650</v>
      </c>
      <c r="G160" s="211" t="s">
        <v>138</v>
      </c>
      <c r="H160" s="212">
        <v>1</v>
      </c>
      <c r="I160" s="213"/>
      <c r="J160" s="214">
        <f>ROUND(I160*H160,2)</f>
        <v>0</v>
      </c>
      <c r="K160" s="210" t="s">
        <v>128</v>
      </c>
      <c r="L160" s="38"/>
      <c r="M160" s="215" t="s">
        <v>1</v>
      </c>
      <c r="N160" s="216" t="s">
        <v>41</v>
      </c>
      <c r="O160" s="81"/>
      <c r="P160" s="217">
        <f>O160*H160</f>
        <v>0</v>
      </c>
      <c r="Q160" s="217">
        <v>0</v>
      </c>
      <c r="R160" s="217">
        <f>Q160*H160</f>
        <v>0</v>
      </c>
      <c r="S160" s="217">
        <v>0</v>
      </c>
      <c r="T160" s="217">
        <f>S160*H160</f>
        <v>0</v>
      </c>
      <c r="U160" s="218" t="s">
        <v>1</v>
      </c>
      <c r="AR160" s="219" t="s">
        <v>422</v>
      </c>
      <c r="AT160" s="219" t="s">
        <v>124</v>
      </c>
      <c r="AU160" s="219" t="s">
        <v>84</v>
      </c>
      <c r="AY160" s="12" t="s">
        <v>123</v>
      </c>
      <c r="BE160" s="220">
        <f>IF(N160="základní",J160,0)</f>
        <v>0</v>
      </c>
      <c r="BF160" s="220">
        <f>IF(N160="snížená",J160,0)</f>
        <v>0</v>
      </c>
      <c r="BG160" s="220">
        <f>IF(N160="zákl. přenesená",J160,0)</f>
        <v>0</v>
      </c>
      <c r="BH160" s="220">
        <f>IF(N160="sníž. přenesená",J160,0)</f>
        <v>0</v>
      </c>
      <c r="BI160" s="220">
        <f>IF(N160="nulová",J160,0)</f>
        <v>0</v>
      </c>
      <c r="BJ160" s="12" t="s">
        <v>84</v>
      </c>
      <c r="BK160" s="220">
        <f>ROUND(I160*H160,2)</f>
        <v>0</v>
      </c>
      <c r="BL160" s="12" t="s">
        <v>422</v>
      </c>
      <c r="BM160" s="219" t="s">
        <v>651</v>
      </c>
    </row>
    <row r="161" s="1" customFormat="1" ht="24" customHeight="1">
      <c r="B161" s="33"/>
      <c r="C161" s="221" t="s">
        <v>252</v>
      </c>
      <c r="D161" s="221" t="s">
        <v>130</v>
      </c>
      <c r="E161" s="222" t="s">
        <v>652</v>
      </c>
      <c r="F161" s="223" t="s">
        <v>653</v>
      </c>
      <c r="G161" s="224" t="s">
        <v>162</v>
      </c>
      <c r="H161" s="225">
        <v>1</v>
      </c>
      <c r="I161" s="226"/>
      <c r="J161" s="227">
        <f>ROUND(I161*H161,2)</f>
        <v>0</v>
      </c>
      <c r="K161" s="223" t="s">
        <v>1</v>
      </c>
      <c r="L161" s="228"/>
      <c r="M161" s="229" t="s">
        <v>1</v>
      </c>
      <c r="N161" s="230" t="s">
        <v>41</v>
      </c>
      <c r="O161" s="81"/>
      <c r="P161" s="217">
        <f>O161*H161</f>
        <v>0</v>
      </c>
      <c r="Q161" s="217">
        <v>0</v>
      </c>
      <c r="R161" s="217">
        <f>Q161*H161</f>
        <v>0</v>
      </c>
      <c r="S161" s="217">
        <v>0</v>
      </c>
      <c r="T161" s="217">
        <f>S161*H161</f>
        <v>0</v>
      </c>
      <c r="U161" s="218" t="s">
        <v>1</v>
      </c>
      <c r="AR161" s="219" t="s">
        <v>422</v>
      </c>
      <c r="AT161" s="219" t="s">
        <v>130</v>
      </c>
      <c r="AU161" s="219" t="s">
        <v>84</v>
      </c>
      <c r="AY161" s="12" t="s">
        <v>123</v>
      </c>
      <c r="BE161" s="220">
        <f>IF(N161="základní",J161,0)</f>
        <v>0</v>
      </c>
      <c r="BF161" s="220">
        <f>IF(N161="snížená",J161,0)</f>
        <v>0</v>
      </c>
      <c r="BG161" s="220">
        <f>IF(N161="zákl. přenesená",J161,0)</f>
        <v>0</v>
      </c>
      <c r="BH161" s="220">
        <f>IF(N161="sníž. přenesená",J161,0)</f>
        <v>0</v>
      </c>
      <c r="BI161" s="220">
        <f>IF(N161="nulová",J161,0)</f>
        <v>0</v>
      </c>
      <c r="BJ161" s="12" t="s">
        <v>84</v>
      </c>
      <c r="BK161" s="220">
        <f>ROUND(I161*H161,2)</f>
        <v>0</v>
      </c>
      <c r="BL161" s="12" t="s">
        <v>422</v>
      </c>
      <c r="BM161" s="219" t="s">
        <v>654</v>
      </c>
    </row>
    <row r="162" s="1" customFormat="1" ht="16.5" customHeight="1">
      <c r="B162" s="33"/>
      <c r="C162" s="208" t="s">
        <v>359</v>
      </c>
      <c r="D162" s="208" t="s">
        <v>124</v>
      </c>
      <c r="E162" s="209" t="s">
        <v>655</v>
      </c>
      <c r="F162" s="210" t="s">
        <v>656</v>
      </c>
      <c r="G162" s="211" t="s">
        <v>657</v>
      </c>
      <c r="H162" s="212">
        <v>2</v>
      </c>
      <c r="I162" s="213"/>
      <c r="J162" s="214">
        <f>ROUND(I162*H162,2)</f>
        <v>0</v>
      </c>
      <c r="K162" s="210" t="s">
        <v>128</v>
      </c>
      <c r="L162" s="38"/>
      <c r="M162" s="215" t="s">
        <v>1</v>
      </c>
      <c r="N162" s="216" t="s">
        <v>41</v>
      </c>
      <c r="O162" s="81"/>
      <c r="P162" s="217">
        <f>O162*H162</f>
        <v>0</v>
      </c>
      <c r="Q162" s="217">
        <v>0</v>
      </c>
      <c r="R162" s="217">
        <f>Q162*H162</f>
        <v>0</v>
      </c>
      <c r="S162" s="217">
        <v>0</v>
      </c>
      <c r="T162" s="217">
        <f>S162*H162</f>
        <v>0</v>
      </c>
      <c r="U162" s="218" t="s">
        <v>1</v>
      </c>
      <c r="AR162" s="219" t="s">
        <v>139</v>
      </c>
      <c r="AT162" s="219" t="s">
        <v>124</v>
      </c>
      <c r="AU162" s="219" t="s">
        <v>84</v>
      </c>
      <c r="AY162" s="12" t="s">
        <v>123</v>
      </c>
      <c r="BE162" s="220">
        <f>IF(N162="základní",J162,0)</f>
        <v>0</v>
      </c>
      <c r="BF162" s="220">
        <f>IF(N162="snížená",J162,0)</f>
        <v>0</v>
      </c>
      <c r="BG162" s="220">
        <f>IF(N162="zákl. přenesená",J162,0)</f>
        <v>0</v>
      </c>
      <c r="BH162" s="220">
        <f>IF(N162="sníž. přenesená",J162,0)</f>
        <v>0</v>
      </c>
      <c r="BI162" s="220">
        <f>IF(N162="nulová",J162,0)</f>
        <v>0</v>
      </c>
      <c r="BJ162" s="12" t="s">
        <v>84</v>
      </c>
      <c r="BK162" s="220">
        <f>ROUND(I162*H162,2)</f>
        <v>0</v>
      </c>
      <c r="BL162" s="12" t="s">
        <v>139</v>
      </c>
      <c r="BM162" s="219" t="s">
        <v>658</v>
      </c>
    </row>
    <row r="163" s="1" customFormat="1" ht="16.5" customHeight="1">
      <c r="B163" s="33"/>
      <c r="C163" s="221" t="s">
        <v>363</v>
      </c>
      <c r="D163" s="221" t="s">
        <v>130</v>
      </c>
      <c r="E163" s="222" t="s">
        <v>659</v>
      </c>
      <c r="F163" s="223" t="s">
        <v>660</v>
      </c>
      <c r="G163" s="224" t="s">
        <v>162</v>
      </c>
      <c r="H163" s="225">
        <v>4</v>
      </c>
      <c r="I163" s="226"/>
      <c r="J163" s="227">
        <f>ROUND(I163*H163,2)</f>
        <v>0</v>
      </c>
      <c r="K163" s="223" t="s">
        <v>1</v>
      </c>
      <c r="L163" s="228"/>
      <c r="M163" s="229" t="s">
        <v>1</v>
      </c>
      <c r="N163" s="230" t="s">
        <v>41</v>
      </c>
      <c r="O163" s="81"/>
      <c r="P163" s="217">
        <f>O163*H163</f>
        <v>0</v>
      </c>
      <c r="Q163" s="217">
        <v>0</v>
      </c>
      <c r="R163" s="217">
        <f>Q163*H163</f>
        <v>0</v>
      </c>
      <c r="S163" s="217">
        <v>0</v>
      </c>
      <c r="T163" s="217">
        <f>S163*H163</f>
        <v>0</v>
      </c>
      <c r="U163" s="218" t="s">
        <v>1</v>
      </c>
      <c r="AR163" s="219" t="s">
        <v>145</v>
      </c>
      <c r="AT163" s="219" t="s">
        <v>130</v>
      </c>
      <c r="AU163" s="219" t="s">
        <v>84</v>
      </c>
      <c r="AY163" s="12" t="s">
        <v>123</v>
      </c>
      <c r="BE163" s="220">
        <f>IF(N163="základní",J163,0)</f>
        <v>0</v>
      </c>
      <c r="BF163" s="220">
        <f>IF(N163="snížená",J163,0)</f>
        <v>0</v>
      </c>
      <c r="BG163" s="220">
        <f>IF(N163="zákl. přenesená",J163,0)</f>
        <v>0</v>
      </c>
      <c r="BH163" s="220">
        <f>IF(N163="sníž. přenesená",J163,0)</f>
        <v>0</v>
      </c>
      <c r="BI163" s="220">
        <f>IF(N163="nulová",J163,0)</f>
        <v>0</v>
      </c>
      <c r="BJ163" s="12" t="s">
        <v>84</v>
      </c>
      <c r="BK163" s="220">
        <f>ROUND(I163*H163,2)</f>
        <v>0</v>
      </c>
      <c r="BL163" s="12" t="s">
        <v>139</v>
      </c>
      <c r="BM163" s="219" t="s">
        <v>661</v>
      </c>
    </row>
    <row r="164" s="1" customFormat="1">
      <c r="B164" s="33"/>
      <c r="C164" s="34"/>
      <c r="D164" s="236" t="s">
        <v>479</v>
      </c>
      <c r="E164" s="34"/>
      <c r="F164" s="237" t="s">
        <v>662</v>
      </c>
      <c r="G164" s="34"/>
      <c r="H164" s="34"/>
      <c r="I164" s="134"/>
      <c r="J164" s="34"/>
      <c r="K164" s="34"/>
      <c r="L164" s="38"/>
      <c r="M164" s="238"/>
      <c r="N164" s="81"/>
      <c r="O164" s="81"/>
      <c r="P164" s="81"/>
      <c r="Q164" s="81"/>
      <c r="R164" s="81"/>
      <c r="S164" s="81"/>
      <c r="T164" s="81"/>
      <c r="U164" s="82"/>
      <c r="AT164" s="12" t="s">
        <v>479</v>
      </c>
      <c r="AU164" s="12" t="s">
        <v>84</v>
      </c>
    </row>
    <row r="165" s="10" customFormat="1" ht="25.92" customHeight="1">
      <c r="B165" s="194"/>
      <c r="C165" s="195"/>
      <c r="D165" s="196" t="s">
        <v>75</v>
      </c>
      <c r="E165" s="197" t="s">
        <v>663</v>
      </c>
      <c r="F165" s="197" t="s">
        <v>664</v>
      </c>
      <c r="G165" s="195"/>
      <c r="H165" s="195"/>
      <c r="I165" s="198"/>
      <c r="J165" s="199">
        <f>BK165</f>
        <v>0</v>
      </c>
      <c r="K165" s="195"/>
      <c r="L165" s="200"/>
      <c r="M165" s="201"/>
      <c r="N165" s="202"/>
      <c r="O165" s="202"/>
      <c r="P165" s="203">
        <f>SUM(P166:P167)</f>
        <v>0</v>
      </c>
      <c r="Q165" s="202"/>
      <c r="R165" s="203">
        <f>SUM(R166:R167)</f>
        <v>0</v>
      </c>
      <c r="S165" s="202"/>
      <c r="T165" s="203">
        <f>SUM(T166:T167)</f>
        <v>0</v>
      </c>
      <c r="U165" s="204"/>
      <c r="AR165" s="205" t="s">
        <v>86</v>
      </c>
      <c r="AT165" s="206" t="s">
        <v>75</v>
      </c>
      <c r="AU165" s="206" t="s">
        <v>76</v>
      </c>
      <c r="AY165" s="205" t="s">
        <v>123</v>
      </c>
      <c r="BK165" s="207">
        <f>SUM(BK166:BK167)</f>
        <v>0</v>
      </c>
    </row>
    <row r="166" s="1" customFormat="1" ht="16.5" customHeight="1">
      <c r="B166" s="33"/>
      <c r="C166" s="208" t="s">
        <v>367</v>
      </c>
      <c r="D166" s="208" t="s">
        <v>124</v>
      </c>
      <c r="E166" s="209" t="s">
        <v>665</v>
      </c>
      <c r="F166" s="210" t="s">
        <v>666</v>
      </c>
      <c r="G166" s="211" t="s">
        <v>138</v>
      </c>
      <c r="H166" s="212">
        <v>2</v>
      </c>
      <c r="I166" s="213"/>
      <c r="J166" s="214">
        <f>ROUND(I166*H166,2)</f>
        <v>0</v>
      </c>
      <c r="K166" s="210" t="s">
        <v>128</v>
      </c>
      <c r="L166" s="38"/>
      <c r="M166" s="215" t="s">
        <v>1</v>
      </c>
      <c r="N166" s="216" t="s">
        <v>41</v>
      </c>
      <c r="O166" s="81"/>
      <c r="P166" s="217">
        <f>O166*H166</f>
        <v>0</v>
      </c>
      <c r="Q166" s="217">
        <v>0</v>
      </c>
      <c r="R166" s="217">
        <f>Q166*H166</f>
        <v>0</v>
      </c>
      <c r="S166" s="217">
        <v>0</v>
      </c>
      <c r="T166" s="217">
        <f>S166*H166</f>
        <v>0</v>
      </c>
      <c r="U166" s="218" t="s">
        <v>1</v>
      </c>
      <c r="AR166" s="219" t="s">
        <v>141</v>
      </c>
      <c r="AT166" s="219" t="s">
        <v>124</v>
      </c>
      <c r="AU166" s="219" t="s">
        <v>84</v>
      </c>
      <c r="AY166" s="12" t="s">
        <v>123</v>
      </c>
      <c r="BE166" s="220">
        <f>IF(N166="základní",J166,0)</f>
        <v>0</v>
      </c>
      <c r="BF166" s="220">
        <f>IF(N166="snížená",J166,0)</f>
        <v>0</v>
      </c>
      <c r="BG166" s="220">
        <f>IF(N166="zákl. přenesená",J166,0)</f>
        <v>0</v>
      </c>
      <c r="BH166" s="220">
        <f>IF(N166="sníž. přenesená",J166,0)</f>
        <v>0</v>
      </c>
      <c r="BI166" s="220">
        <f>IF(N166="nulová",J166,0)</f>
        <v>0</v>
      </c>
      <c r="BJ166" s="12" t="s">
        <v>84</v>
      </c>
      <c r="BK166" s="220">
        <f>ROUND(I166*H166,2)</f>
        <v>0</v>
      </c>
      <c r="BL166" s="12" t="s">
        <v>141</v>
      </c>
      <c r="BM166" s="219" t="s">
        <v>667</v>
      </c>
    </row>
    <row r="167" s="1" customFormat="1" ht="36" customHeight="1">
      <c r="B167" s="33"/>
      <c r="C167" s="221" t="s">
        <v>371</v>
      </c>
      <c r="D167" s="221" t="s">
        <v>130</v>
      </c>
      <c r="E167" s="222" t="s">
        <v>668</v>
      </c>
      <c r="F167" s="223" t="s">
        <v>669</v>
      </c>
      <c r="G167" s="224" t="s">
        <v>162</v>
      </c>
      <c r="H167" s="225">
        <v>2</v>
      </c>
      <c r="I167" s="226"/>
      <c r="J167" s="227">
        <f>ROUND(I167*H167,2)</f>
        <v>0</v>
      </c>
      <c r="K167" s="223" t="s">
        <v>1</v>
      </c>
      <c r="L167" s="228"/>
      <c r="M167" s="229" t="s">
        <v>1</v>
      </c>
      <c r="N167" s="230" t="s">
        <v>41</v>
      </c>
      <c r="O167" s="81"/>
      <c r="P167" s="217">
        <f>O167*H167</f>
        <v>0</v>
      </c>
      <c r="Q167" s="217">
        <v>0</v>
      </c>
      <c r="R167" s="217">
        <f>Q167*H167</f>
        <v>0</v>
      </c>
      <c r="S167" s="217">
        <v>0</v>
      </c>
      <c r="T167" s="217">
        <f>S167*H167</f>
        <v>0</v>
      </c>
      <c r="U167" s="218" t="s">
        <v>1</v>
      </c>
      <c r="AR167" s="219" t="s">
        <v>159</v>
      </c>
      <c r="AT167" s="219" t="s">
        <v>130</v>
      </c>
      <c r="AU167" s="219" t="s">
        <v>84</v>
      </c>
      <c r="AY167" s="12" t="s">
        <v>123</v>
      </c>
      <c r="BE167" s="220">
        <f>IF(N167="základní",J167,0)</f>
        <v>0</v>
      </c>
      <c r="BF167" s="220">
        <f>IF(N167="snížená",J167,0)</f>
        <v>0</v>
      </c>
      <c r="BG167" s="220">
        <f>IF(N167="zákl. přenesená",J167,0)</f>
        <v>0</v>
      </c>
      <c r="BH167" s="220">
        <f>IF(N167="sníž. přenesená",J167,0)</f>
        <v>0</v>
      </c>
      <c r="BI167" s="220">
        <f>IF(N167="nulová",J167,0)</f>
        <v>0</v>
      </c>
      <c r="BJ167" s="12" t="s">
        <v>84</v>
      </c>
      <c r="BK167" s="220">
        <f>ROUND(I167*H167,2)</f>
        <v>0</v>
      </c>
      <c r="BL167" s="12" t="s">
        <v>141</v>
      </c>
      <c r="BM167" s="219" t="s">
        <v>670</v>
      </c>
    </row>
    <row r="168" s="10" customFormat="1" ht="25.92" customHeight="1">
      <c r="B168" s="194"/>
      <c r="C168" s="195"/>
      <c r="D168" s="196" t="s">
        <v>75</v>
      </c>
      <c r="E168" s="197" t="s">
        <v>671</v>
      </c>
      <c r="F168" s="197" t="s">
        <v>672</v>
      </c>
      <c r="G168" s="195"/>
      <c r="H168" s="195"/>
      <c r="I168" s="198"/>
      <c r="J168" s="199">
        <f>BK168</f>
        <v>0</v>
      </c>
      <c r="K168" s="195"/>
      <c r="L168" s="200"/>
      <c r="M168" s="201"/>
      <c r="N168" s="202"/>
      <c r="O168" s="202"/>
      <c r="P168" s="203">
        <f>SUM(P169:P174)</f>
        <v>0</v>
      </c>
      <c r="Q168" s="202"/>
      <c r="R168" s="203">
        <f>SUM(R169:R174)</f>
        <v>0</v>
      </c>
      <c r="S168" s="202"/>
      <c r="T168" s="203">
        <f>SUM(T169:T174)</f>
        <v>0</v>
      </c>
      <c r="U168" s="204"/>
      <c r="AR168" s="205" t="s">
        <v>86</v>
      </c>
      <c r="AT168" s="206" t="s">
        <v>75</v>
      </c>
      <c r="AU168" s="206" t="s">
        <v>76</v>
      </c>
      <c r="AY168" s="205" t="s">
        <v>123</v>
      </c>
      <c r="BK168" s="207">
        <f>SUM(BK169:BK174)</f>
        <v>0</v>
      </c>
    </row>
    <row r="169" s="1" customFormat="1" ht="16.5" customHeight="1">
      <c r="B169" s="33"/>
      <c r="C169" s="208" t="s">
        <v>375</v>
      </c>
      <c r="D169" s="208" t="s">
        <v>124</v>
      </c>
      <c r="E169" s="209" t="s">
        <v>334</v>
      </c>
      <c r="F169" s="210" t="s">
        <v>335</v>
      </c>
      <c r="G169" s="211" t="s">
        <v>138</v>
      </c>
      <c r="H169" s="212">
        <v>1</v>
      </c>
      <c r="I169" s="213"/>
      <c r="J169" s="214">
        <f>ROUND(I169*H169,2)</f>
        <v>0</v>
      </c>
      <c r="K169" s="210" t="s">
        <v>128</v>
      </c>
      <c r="L169" s="38"/>
      <c r="M169" s="215" t="s">
        <v>1</v>
      </c>
      <c r="N169" s="216" t="s">
        <v>41</v>
      </c>
      <c r="O169" s="81"/>
      <c r="P169" s="217">
        <f>O169*H169</f>
        <v>0</v>
      </c>
      <c r="Q169" s="217">
        <v>0</v>
      </c>
      <c r="R169" s="217">
        <f>Q169*H169</f>
        <v>0</v>
      </c>
      <c r="S169" s="217">
        <v>0</v>
      </c>
      <c r="T169" s="217">
        <f>S169*H169</f>
        <v>0</v>
      </c>
      <c r="U169" s="218" t="s">
        <v>1</v>
      </c>
      <c r="AR169" s="219" t="s">
        <v>139</v>
      </c>
      <c r="AT169" s="219" t="s">
        <v>124</v>
      </c>
      <c r="AU169" s="219" t="s">
        <v>84</v>
      </c>
      <c r="AY169" s="12" t="s">
        <v>123</v>
      </c>
      <c r="BE169" s="220">
        <f>IF(N169="základní",J169,0)</f>
        <v>0</v>
      </c>
      <c r="BF169" s="220">
        <f>IF(N169="snížená",J169,0)</f>
        <v>0</v>
      </c>
      <c r="BG169" s="220">
        <f>IF(N169="zákl. přenesená",J169,0)</f>
        <v>0</v>
      </c>
      <c r="BH169" s="220">
        <f>IF(N169="sníž. přenesená",J169,0)</f>
        <v>0</v>
      </c>
      <c r="BI169" s="220">
        <f>IF(N169="nulová",J169,0)</f>
        <v>0</v>
      </c>
      <c r="BJ169" s="12" t="s">
        <v>84</v>
      </c>
      <c r="BK169" s="220">
        <f>ROUND(I169*H169,2)</f>
        <v>0</v>
      </c>
      <c r="BL169" s="12" t="s">
        <v>139</v>
      </c>
      <c r="BM169" s="219" t="s">
        <v>673</v>
      </c>
    </row>
    <row r="170" s="1" customFormat="1" ht="36" customHeight="1">
      <c r="B170" s="33"/>
      <c r="C170" s="221" t="s">
        <v>379</v>
      </c>
      <c r="D170" s="221" t="s">
        <v>130</v>
      </c>
      <c r="E170" s="222" t="s">
        <v>337</v>
      </c>
      <c r="F170" s="223" t="s">
        <v>338</v>
      </c>
      <c r="G170" s="224" t="s">
        <v>144</v>
      </c>
      <c r="H170" s="225">
        <v>1</v>
      </c>
      <c r="I170" s="226"/>
      <c r="J170" s="227">
        <f>ROUND(I170*H170,2)</f>
        <v>0</v>
      </c>
      <c r="K170" s="223" t="s">
        <v>1</v>
      </c>
      <c r="L170" s="228"/>
      <c r="M170" s="229" t="s">
        <v>1</v>
      </c>
      <c r="N170" s="230" t="s">
        <v>41</v>
      </c>
      <c r="O170" s="81"/>
      <c r="P170" s="217">
        <f>O170*H170</f>
        <v>0</v>
      </c>
      <c r="Q170" s="217">
        <v>0</v>
      </c>
      <c r="R170" s="217">
        <f>Q170*H170</f>
        <v>0</v>
      </c>
      <c r="S170" s="217">
        <v>0</v>
      </c>
      <c r="T170" s="217">
        <f>S170*H170</f>
        <v>0</v>
      </c>
      <c r="U170" s="218" t="s">
        <v>1</v>
      </c>
      <c r="AR170" s="219" t="s">
        <v>145</v>
      </c>
      <c r="AT170" s="219" t="s">
        <v>130</v>
      </c>
      <c r="AU170" s="219" t="s">
        <v>84</v>
      </c>
      <c r="AY170" s="12" t="s">
        <v>123</v>
      </c>
      <c r="BE170" s="220">
        <f>IF(N170="základní",J170,0)</f>
        <v>0</v>
      </c>
      <c r="BF170" s="220">
        <f>IF(N170="snížená",J170,0)</f>
        <v>0</v>
      </c>
      <c r="BG170" s="220">
        <f>IF(N170="zákl. přenesená",J170,0)</f>
        <v>0</v>
      </c>
      <c r="BH170" s="220">
        <f>IF(N170="sníž. přenesená",J170,0)</f>
        <v>0</v>
      </c>
      <c r="BI170" s="220">
        <f>IF(N170="nulová",J170,0)</f>
        <v>0</v>
      </c>
      <c r="BJ170" s="12" t="s">
        <v>84</v>
      </c>
      <c r="BK170" s="220">
        <f>ROUND(I170*H170,2)</f>
        <v>0</v>
      </c>
      <c r="BL170" s="12" t="s">
        <v>139</v>
      </c>
      <c r="BM170" s="219" t="s">
        <v>674</v>
      </c>
    </row>
    <row r="171" s="1" customFormat="1" ht="24" customHeight="1">
      <c r="B171" s="33"/>
      <c r="C171" s="208" t="s">
        <v>385</v>
      </c>
      <c r="D171" s="208" t="s">
        <v>124</v>
      </c>
      <c r="E171" s="209" t="s">
        <v>376</v>
      </c>
      <c r="F171" s="210" t="s">
        <v>377</v>
      </c>
      <c r="G171" s="211" t="s">
        <v>127</v>
      </c>
      <c r="H171" s="212">
        <v>12</v>
      </c>
      <c r="I171" s="213"/>
      <c r="J171" s="214">
        <f>ROUND(I171*H171,2)</f>
        <v>0</v>
      </c>
      <c r="K171" s="210" t="s">
        <v>128</v>
      </c>
      <c r="L171" s="38"/>
      <c r="M171" s="215" t="s">
        <v>1</v>
      </c>
      <c r="N171" s="216" t="s">
        <v>41</v>
      </c>
      <c r="O171" s="81"/>
      <c r="P171" s="217">
        <f>O171*H171</f>
        <v>0</v>
      </c>
      <c r="Q171" s="217">
        <v>0</v>
      </c>
      <c r="R171" s="217">
        <f>Q171*H171</f>
        <v>0</v>
      </c>
      <c r="S171" s="217">
        <v>0</v>
      </c>
      <c r="T171" s="217">
        <f>S171*H171</f>
        <v>0</v>
      </c>
      <c r="U171" s="218" t="s">
        <v>1</v>
      </c>
      <c r="AR171" s="219" t="s">
        <v>139</v>
      </c>
      <c r="AT171" s="219" t="s">
        <v>124</v>
      </c>
      <c r="AU171" s="219" t="s">
        <v>84</v>
      </c>
      <c r="AY171" s="12" t="s">
        <v>123</v>
      </c>
      <c r="BE171" s="220">
        <f>IF(N171="základní",J171,0)</f>
        <v>0</v>
      </c>
      <c r="BF171" s="220">
        <f>IF(N171="snížená",J171,0)</f>
        <v>0</v>
      </c>
      <c r="BG171" s="220">
        <f>IF(N171="zákl. přenesená",J171,0)</f>
        <v>0</v>
      </c>
      <c r="BH171" s="220">
        <f>IF(N171="sníž. přenesená",J171,0)</f>
        <v>0</v>
      </c>
      <c r="BI171" s="220">
        <f>IF(N171="nulová",J171,0)</f>
        <v>0</v>
      </c>
      <c r="BJ171" s="12" t="s">
        <v>84</v>
      </c>
      <c r="BK171" s="220">
        <f>ROUND(I171*H171,2)</f>
        <v>0</v>
      </c>
      <c r="BL171" s="12" t="s">
        <v>139</v>
      </c>
      <c r="BM171" s="219" t="s">
        <v>675</v>
      </c>
    </row>
    <row r="172" s="1" customFormat="1" ht="24" customHeight="1">
      <c r="B172" s="33"/>
      <c r="C172" s="221" t="s">
        <v>389</v>
      </c>
      <c r="D172" s="221" t="s">
        <v>130</v>
      </c>
      <c r="E172" s="222" t="s">
        <v>380</v>
      </c>
      <c r="F172" s="223" t="s">
        <v>381</v>
      </c>
      <c r="G172" s="224" t="s">
        <v>130</v>
      </c>
      <c r="H172" s="225">
        <v>12</v>
      </c>
      <c r="I172" s="226"/>
      <c r="J172" s="227">
        <f>ROUND(I172*H172,2)</f>
        <v>0</v>
      </c>
      <c r="K172" s="223" t="s">
        <v>1</v>
      </c>
      <c r="L172" s="228"/>
      <c r="M172" s="229" t="s">
        <v>1</v>
      </c>
      <c r="N172" s="230" t="s">
        <v>41</v>
      </c>
      <c r="O172" s="81"/>
      <c r="P172" s="217">
        <f>O172*H172</f>
        <v>0</v>
      </c>
      <c r="Q172" s="217">
        <v>0</v>
      </c>
      <c r="R172" s="217">
        <f>Q172*H172</f>
        <v>0</v>
      </c>
      <c r="S172" s="217">
        <v>0</v>
      </c>
      <c r="T172" s="217">
        <f>S172*H172</f>
        <v>0</v>
      </c>
      <c r="U172" s="218" t="s">
        <v>1</v>
      </c>
      <c r="AR172" s="219" t="s">
        <v>145</v>
      </c>
      <c r="AT172" s="219" t="s">
        <v>130</v>
      </c>
      <c r="AU172" s="219" t="s">
        <v>84</v>
      </c>
      <c r="AY172" s="12" t="s">
        <v>123</v>
      </c>
      <c r="BE172" s="220">
        <f>IF(N172="základní",J172,0)</f>
        <v>0</v>
      </c>
      <c r="BF172" s="220">
        <f>IF(N172="snížená",J172,0)</f>
        <v>0</v>
      </c>
      <c r="BG172" s="220">
        <f>IF(N172="zákl. přenesená",J172,0)</f>
        <v>0</v>
      </c>
      <c r="BH172" s="220">
        <f>IF(N172="sníž. přenesená",J172,0)</f>
        <v>0</v>
      </c>
      <c r="BI172" s="220">
        <f>IF(N172="nulová",J172,0)</f>
        <v>0</v>
      </c>
      <c r="BJ172" s="12" t="s">
        <v>84</v>
      </c>
      <c r="BK172" s="220">
        <f>ROUND(I172*H172,2)</f>
        <v>0</v>
      </c>
      <c r="BL172" s="12" t="s">
        <v>139</v>
      </c>
      <c r="BM172" s="219" t="s">
        <v>676</v>
      </c>
    </row>
    <row r="173" s="1" customFormat="1" ht="24" customHeight="1">
      <c r="B173" s="33"/>
      <c r="C173" s="208" t="s">
        <v>393</v>
      </c>
      <c r="D173" s="208" t="s">
        <v>124</v>
      </c>
      <c r="E173" s="209" t="s">
        <v>356</v>
      </c>
      <c r="F173" s="210" t="s">
        <v>357</v>
      </c>
      <c r="G173" s="211" t="s">
        <v>127</v>
      </c>
      <c r="H173" s="212">
        <v>25</v>
      </c>
      <c r="I173" s="213"/>
      <c r="J173" s="214">
        <f>ROUND(I173*H173,2)</f>
        <v>0</v>
      </c>
      <c r="K173" s="210" t="s">
        <v>128</v>
      </c>
      <c r="L173" s="38"/>
      <c r="M173" s="215" t="s">
        <v>1</v>
      </c>
      <c r="N173" s="216" t="s">
        <v>41</v>
      </c>
      <c r="O173" s="81"/>
      <c r="P173" s="217">
        <f>O173*H173</f>
        <v>0</v>
      </c>
      <c r="Q173" s="217">
        <v>0</v>
      </c>
      <c r="R173" s="217">
        <f>Q173*H173</f>
        <v>0</v>
      </c>
      <c r="S173" s="217">
        <v>0</v>
      </c>
      <c r="T173" s="217">
        <f>S173*H173</f>
        <v>0</v>
      </c>
      <c r="U173" s="218" t="s">
        <v>1</v>
      </c>
      <c r="AR173" s="219" t="s">
        <v>139</v>
      </c>
      <c r="AT173" s="219" t="s">
        <v>124</v>
      </c>
      <c r="AU173" s="219" t="s">
        <v>84</v>
      </c>
      <c r="AY173" s="12" t="s">
        <v>123</v>
      </c>
      <c r="BE173" s="220">
        <f>IF(N173="základní",J173,0)</f>
        <v>0</v>
      </c>
      <c r="BF173" s="220">
        <f>IF(N173="snížená",J173,0)</f>
        <v>0</v>
      </c>
      <c r="BG173" s="220">
        <f>IF(N173="zákl. přenesená",J173,0)</f>
        <v>0</v>
      </c>
      <c r="BH173" s="220">
        <f>IF(N173="sníž. přenesená",J173,0)</f>
        <v>0</v>
      </c>
      <c r="BI173" s="220">
        <f>IF(N173="nulová",J173,0)</f>
        <v>0</v>
      </c>
      <c r="BJ173" s="12" t="s">
        <v>84</v>
      </c>
      <c r="BK173" s="220">
        <f>ROUND(I173*H173,2)</f>
        <v>0</v>
      </c>
      <c r="BL173" s="12" t="s">
        <v>139</v>
      </c>
      <c r="BM173" s="219" t="s">
        <v>677</v>
      </c>
    </row>
    <row r="174" s="1" customFormat="1" ht="48" customHeight="1">
      <c r="B174" s="33"/>
      <c r="C174" s="221" t="s">
        <v>395</v>
      </c>
      <c r="D174" s="221" t="s">
        <v>130</v>
      </c>
      <c r="E174" s="222" t="s">
        <v>360</v>
      </c>
      <c r="F174" s="223" t="s">
        <v>361</v>
      </c>
      <c r="G174" s="224" t="s">
        <v>127</v>
      </c>
      <c r="H174" s="225">
        <v>25</v>
      </c>
      <c r="I174" s="226"/>
      <c r="J174" s="227">
        <f>ROUND(I174*H174,2)</f>
        <v>0</v>
      </c>
      <c r="K174" s="223" t="s">
        <v>1</v>
      </c>
      <c r="L174" s="228"/>
      <c r="M174" s="229" t="s">
        <v>1</v>
      </c>
      <c r="N174" s="230" t="s">
        <v>41</v>
      </c>
      <c r="O174" s="81"/>
      <c r="P174" s="217">
        <f>O174*H174</f>
        <v>0</v>
      </c>
      <c r="Q174" s="217">
        <v>0</v>
      </c>
      <c r="R174" s="217">
        <f>Q174*H174</f>
        <v>0</v>
      </c>
      <c r="S174" s="217">
        <v>0</v>
      </c>
      <c r="T174" s="217">
        <f>S174*H174</f>
        <v>0</v>
      </c>
      <c r="U174" s="218" t="s">
        <v>1</v>
      </c>
      <c r="AR174" s="219" t="s">
        <v>145</v>
      </c>
      <c r="AT174" s="219" t="s">
        <v>130</v>
      </c>
      <c r="AU174" s="219" t="s">
        <v>84</v>
      </c>
      <c r="AY174" s="12" t="s">
        <v>123</v>
      </c>
      <c r="BE174" s="220">
        <f>IF(N174="základní",J174,0)</f>
        <v>0</v>
      </c>
      <c r="BF174" s="220">
        <f>IF(N174="snížená",J174,0)</f>
        <v>0</v>
      </c>
      <c r="BG174" s="220">
        <f>IF(N174="zákl. přenesená",J174,0)</f>
        <v>0</v>
      </c>
      <c r="BH174" s="220">
        <f>IF(N174="sníž. přenesená",J174,0)</f>
        <v>0</v>
      </c>
      <c r="BI174" s="220">
        <f>IF(N174="nulová",J174,0)</f>
        <v>0</v>
      </c>
      <c r="BJ174" s="12" t="s">
        <v>84</v>
      </c>
      <c r="BK174" s="220">
        <f>ROUND(I174*H174,2)</f>
        <v>0</v>
      </c>
      <c r="BL174" s="12" t="s">
        <v>139</v>
      </c>
      <c r="BM174" s="219" t="s">
        <v>678</v>
      </c>
    </row>
    <row r="175" s="10" customFormat="1" ht="25.92" customHeight="1">
      <c r="B175" s="194"/>
      <c r="C175" s="195"/>
      <c r="D175" s="196" t="s">
        <v>75</v>
      </c>
      <c r="E175" s="197" t="s">
        <v>679</v>
      </c>
      <c r="F175" s="197" t="s">
        <v>680</v>
      </c>
      <c r="G175" s="195"/>
      <c r="H175" s="195"/>
      <c r="I175" s="198"/>
      <c r="J175" s="199">
        <f>BK175</f>
        <v>0</v>
      </c>
      <c r="K175" s="195"/>
      <c r="L175" s="200"/>
      <c r="M175" s="201"/>
      <c r="N175" s="202"/>
      <c r="O175" s="202"/>
      <c r="P175" s="203">
        <f>SUM(P176:P195)</f>
        <v>0</v>
      </c>
      <c r="Q175" s="202"/>
      <c r="R175" s="203">
        <f>SUM(R176:R195)</f>
        <v>0</v>
      </c>
      <c r="S175" s="202"/>
      <c r="T175" s="203">
        <f>SUM(T176:T195)</f>
        <v>0</v>
      </c>
      <c r="U175" s="204"/>
      <c r="AR175" s="205" t="s">
        <v>86</v>
      </c>
      <c r="AT175" s="206" t="s">
        <v>75</v>
      </c>
      <c r="AU175" s="206" t="s">
        <v>76</v>
      </c>
      <c r="AY175" s="205" t="s">
        <v>123</v>
      </c>
      <c r="BK175" s="207">
        <f>SUM(BK176:BK195)</f>
        <v>0</v>
      </c>
    </row>
    <row r="176" s="1" customFormat="1" ht="16.5" customHeight="1">
      <c r="B176" s="33"/>
      <c r="C176" s="208" t="s">
        <v>399</v>
      </c>
      <c r="D176" s="208" t="s">
        <v>124</v>
      </c>
      <c r="E176" s="209" t="s">
        <v>681</v>
      </c>
      <c r="F176" s="210" t="s">
        <v>682</v>
      </c>
      <c r="G176" s="211" t="s">
        <v>138</v>
      </c>
      <c r="H176" s="212">
        <v>1</v>
      </c>
      <c r="I176" s="213"/>
      <c r="J176" s="214">
        <f>ROUND(I176*H176,2)</f>
        <v>0</v>
      </c>
      <c r="K176" s="210" t="s">
        <v>128</v>
      </c>
      <c r="L176" s="38"/>
      <c r="M176" s="215" t="s">
        <v>1</v>
      </c>
      <c r="N176" s="216" t="s">
        <v>41</v>
      </c>
      <c r="O176" s="81"/>
      <c r="P176" s="217">
        <f>O176*H176</f>
        <v>0</v>
      </c>
      <c r="Q176" s="217">
        <v>0</v>
      </c>
      <c r="R176" s="217">
        <f>Q176*H176</f>
        <v>0</v>
      </c>
      <c r="S176" s="217">
        <v>0</v>
      </c>
      <c r="T176" s="217">
        <f>S176*H176</f>
        <v>0</v>
      </c>
      <c r="U176" s="218" t="s">
        <v>1</v>
      </c>
      <c r="AR176" s="219" t="s">
        <v>498</v>
      </c>
      <c r="AT176" s="219" t="s">
        <v>124</v>
      </c>
      <c r="AU176" s="219" t="s">
        <v>84</v>
      </c>
      <c r="AY176" s="12" t="s">
        <v>123</v>
      </c>
      <c r="BE176" s="220">
        <f>IF(N176="základní",J176,0)</f>
        <v>0</v>
      </c>
      <c r="BF176" s="220">
        <f>IF(N176="snížená",J176,0)</f>
        <v>0</v>
      </c>
      <c r="BG176" s="220">
        <f>IF(N176="zákl. přenesená",J176,0)</f>
        <v>0</v>
      </c>
      <c r="BH176" s="220">
        <f>IF(N176="sníž. přenesená",J176,0)</f>
        <v>0</v>
      </c>
      <c r="BI176" s="220">
        <f>IF(N176="nulová",J176,0)</f>
        <v>0</v>
      </c>
      <c r="BJ176" s="12" t="s">
        <v>84</v>
      </c>
      <c r="BK176" s="220">
        <f>ROUND(I176*H176,2)</f>
        <v>0</v>
      </c>
      <c r="BL176" s="12" t="s">
        <v>498</v>
      </c>
      <c r="BM176" s="219" t="s">
        <v>683</v>
      </c>
    </row>
    <row r="177" s="1" customFormat="1" ht="24" customHeight="1">
      <c r="B177" s="33"/>
      <c r="C177" s="221" t="s">
        <v>403</v>
      </c>
      <c r="D177" s="221" t="s">
        <v>130</v>
      </c>
      <c r="E177" s="222" t="s">
        <v>684</v>
      </c>
      <c r="F177" s="223" t="s">
        <v>685</v>
      </c>
      <c r="G177" s="224" t="s">
        <v>162</v>
      </c>
      <c r="H177" s="225">
        <v>1</v>
      </c>
      <c r="I177" s="226"/>
      <c r="J177" s="227">
        <f>ROUND(I177*H177,2)</f>
        <v>0</v>
      </c>
      <c r="K177" s="223" t="s">
        <v>1</v>
      </c>
      <c r="L177" s="228"/>
      <c r="M177" s="229" t="s">
        <v>1</v>
      </c>
      <c r="N177" s="230" t="s">
        <v>41</v>
      </c>
      <c r="O177" s="81"/>
      <c r="P177" s="217">
        <f>O177*H177</f>
        <v>0</v>
      </c>
      <c r="Q177" s="217">
        <v>0</v>
      </c>
      <c r="R177" s="217">
        <f>Q177*H177</f>
        <v>0</v>
      </c>
      <c r="S177" s="217">
        <v>0</v>
      </c>
      <c r="T177" s="217">
        <f>S177*H177</f>
        <v>0</v>
      </c>
      <c r="U177" s="218" t="s">
        <v>1</v>
      </c>
      <c r="AR177" s="219" t="s">
        <v>686</v>
      </c>
      <c r="AT177" s="219" t="s">
        <v>130</v>
      </c>
      <c r="AU177" s="219" t="s">
        <v>84</v>
      </c>
      <c r="AY177" s="12" t="s">
        <v>123</v>
      </c>
      <c r="BE177" s="220">
        <f>IF(N177="základní",J177,0)</f>
        <v>0</v>
      </c>
      <c r="BF177" s="220">
        <f>IF(N177="snížená",J177,0)</f>
        <v>0</v>
      </c>
      <c r="BG177" s="220">
        <f>IF(N177="zákl. přenesená",J177,0)</f>
        <v>0</v>
      </c>
      <c r="BH177" s="220">
        <f>IF(N177="sníž. přenesená",J177,0)</f>
        <v>0</v>
      </c>
      <c r="BI177" s="220">
        <f>IF(N177="nulová",J177,0)</f>
        <v>0</v>
      </c>
      <c r="BJ177" s="12" t="s">
        <v>84</v>
      </c>
      <c r="BK177" s="220">
        <f>ROUND(I177*H177,2)</f>
        <v>0</v>
      </c>
      <c r="BL177" s="12" t="s">
        <v>498</v>
      </c>
      <c r="BM177" s="219" t="s">
        <v>687</v>
      </c>
    </row>
    <row r="178" s="1" customFormat="1" ht="24" customHeight="1">
      <c r="B178" s="33"/>
      <c r="C178" s="221" t="s">
        <v>407</v>
      </c>
      <c r="D178" s="221" t="s">
        <v>130</v>
      </c>
      <c r="E178" s="222" t="s">
        <v>688</v>
      </c>
      <c r="F178" s="223" t="s">
        <v>689</v>
      </c>
      <c r="G178" s="224" t="s">
        <v>690</v>
      </c>
      <c r="H178" s="225">
        <v>1</v>
      </c>
      <c r="I178" s="226"/>
      <c r="J178" s="227">
        <f>ROUND(I178*H178,2)</f>
        <v>0</v>
      </c>
      <c r="K178" s="223" t="s">
        <v>1</v>
      </c>
      <c r="L178" s="228"/>
      <c r="M178" s="229" t="s">
        <v>1</v>
      </c>
      <c r="N178" s="230" t="s">
        <v>41</v>
      </c>
      <c r="O178" s="81"/>
      <c r="P178" s="217">
        <f>O178*H178</f>
        <v>0</v>
      </c>
      <c r="Q178" s="217">
        <v>0</v>
      </c>
      <c r="R178" s="217">
        <f>Q178*H178</f>
        <v>0</v>
      </c>
      <c r="S178" s="217">
        <v>0</v>
      </c>
      <c r="T178" s="217">
        <f>S178*H178</f>
        <v>0</v>
      </c>
      <c r="U178" s="218" t="s">
        <v>1</v>
      </c>
      <c r="AR178" s="219" t="s">
        <v>686</v>
      </c>
      <c r="AT178" s="219" t="s">
        <v>130</v>
      </c>
      <c r="AU178" s="219" t="s">
        <v>84</v>
      </c>
      <c r="AY178" s="12" t="s">
        <v>123</v>
      </c>
      <c r="BE178" s="220">
        <f>IF(N178="základní",J178,0)</f>
        <v>0</v>
      </c>
      <c r="BF178" s="220">
        <f>IF(N178="snížená",J178,0)</f>
        <v>0</v>
      </c>
      <c r="BG178" s="220">
        <f>IF(N178="zákl. přenesená",J178,0)</f>
        <v>0</v>
      </c>
      <c r="BH178" s="220">
        <f>IF(N178="sníž. přenesená",J178,0)</f>
        <v>0</v>
      </c>
      <c r="BI178" s="220">
        <f>IF(N178="nulová",J178,0)</f>
        <v>0</v>
      </c>
      <c r="BJ178" s="12" t="s">
        <v>84</v>
      </c>
      <c r="BK178" s="220">
        <f>ROUND(I178*H178,2)</f>
        <v>0</v>
      </c>
      <c r="BL178" s="12" t="s">
        <v>498</v>
      </c>
      <c r="BM178" s="219" t="s">
        <v>691</v>
      </c>
    </row>
    <row r="179" s="1" customFormat="1" ht="24" customHeight="1">
      <c r="B179" s="33"/>
      <c r="C179" s="221" t="s">
        <v>411</v>
      </c>
      <c r="D179" s="221" t="s">
        <v>130</v>
      </c>
      <c r="E179" s="222" t="s">
        <v>692</v>
      </c>
      <c r="F179" s="223" t="s">
        <v>693</v>
      </c>
      <c r="G179" s="224" t="s">
        <v>162</v>
      </c>
      <c r="H179" s="225">
        <v>1</v>
      </c>
      <c r="I179" s="226"/>
      <c r="J179" s="227">
        <f>ROUND(I179*H179,2)</f>
        <v>0</v>
      </c>
      <c r="K179" s="223" t="s">
        <v>1</v>
      </c>
      <c r="L179" s="228"/>
      <c r="M179" s="229" t="s">
        <v>1</v>
      </c>
      <c r="N179" s="230" t="s">
        <v>41</v>
      </c>
      <c r="O179" s="81"/>
      <c r="P179" s="217">
        <f>O179*H179</f>
        <v>0</v>
      </c>
      <c r="Q179" s="217">
        <v>0</v>
      </c>
      <c r="R179" s="217">
        <f>Q179*H179</f>
        <v>0</v>
      </c>
      <c r="S179" s="217">
        <v>0</v>
      </c>
      <c r="T179" s="217">
        <f>S179*H179</f>
        <v>0</v>
      </c>
      <c r="U179" s="218" t="s">
        <v>1</v>
      </c>
      <c r="AR179" s="219" t="s">
        <v>686</v>
      </c>
      <c r="AT179" s="219" t="s">
        <v>130</v>
      </c>
      <c r="AU179" s="219" t="s">
        <v>84</v>
      </c>
      <c r="AY179" s="12" t="s">
        <v>123</v>
      </c>
      <c r="BE179" s="220">
        <f>IF(N179="základní",J179,0)</f>
        <v>0</v>
      </c>
      <c r="BF179" s="220">
        <f>IF(N179="snížená",J179,0)</f>
        <v>0</v>
      </c>
      <c r="BG179" s="220">
        <f>IF(N179="zákl. přenesená",J179,0)</f>
        <v>0</v>
      </c>
      <c r="BH179" s="220">
        <f>IF(N179="sníž. přenesená",J179,0)</f>
        <v>0</v>
      </c>
      <c r="BI179" s="220">
        <f>IF(N179="nulová",J179,0)</f>
        <v>0</v>
      </c>
      <c r="BJ179" s="12" t="s">
        <v>84</v>
      </c>
      <c r="BK179" s="220">
        <f>ROUND(I179*H179,2)</f>
        <v>0</v>
      </c>
      <c r="BL179" s="12" t="s">
        <v>498</v>
      </c>
      <c r="BM179" s="219" t="s">
        <v>694</v>
      </c>
    </row>
    <row r="180" s="1" customFormat="1" ht="24" customHeight="1">
      <c r="B180" s="33"/>
      <c r="C180" s="221" t="s">
        <v>415</v>
      </c>
      <c r="D180" s="221" t="s">
        <v>130</v>
      </c>
      <c r="E180" s="222" t="s">
        <v>695</v>
      </c>
      <c r="F180" s="223" t="s">
        <v>696</v>
      </c>
      <c r="G180" s="224" t="s">
        <v>697</v>
      </c>
      <c r="H180" s="225">
        <v>1</v>
      </c>
      <c r="I180" s="226"/>
      <c r="J180" s="227">
        <f>ROUND(I180*H180,2)</f>
        <v>0</v>
      </c>
      <c r="K180" s="223" t="s">
        <v>1</v>
      </c>
      <c r="L180" s="228"/>
      <c r="M180" s="229" t="s">
        <v>1</v>
      </c>
      <c r="N180" s="230" t="s">
        <v>41</v>
      </c>
      <c r="O180" s="81"/>
      <c r="P180" s="217">
        <f>O180*H180</f>
        <v>0</v>
      </c>
      <c r="Q180" s="217">
        <v>0</v>
      </c>
      <c r="R180" s="217">
        <f>Q180*H180</f>
        <v>0</v>
      </c>
      <c r="S180" s="217">
        <v>0</v>
      </c>
      <c r="T180" s="217">
        <f>S180*H180</f>
        <v>0</v>
      </c>
      <c r="U180" s="218" t="s">
        <v>1</v>
      </c>
      <c r="AR180" s="219" t="s">
        <v>686</v>
      </c>
      <c r="AT180" s="219" t="s">
        <v>130</v>
      </c>
      <c r="AU180" s="219" t="s">
        <v>84</v>
      </c>
      <c r="AY180" s="12" t="s">
        <v>123</v>
      </c>
      <c r="BE180" s="220">
        <f>IF(N180="základní",J180,0)</f>
        <v>0</v>
      </c>
      <c r="BF180" s="220">
        <f>IF(N180="snížená",J180,0)</f>
        <v>0</v>
      </c>
      <c r="BG180" s="220">
        <f>IF(N180="zákl. přenesená",J180,0)</f>
        <v>0</v>
      </c>
      <c r="BH180" s="220">
        <f>IF(N180="sníž. přenesená",J180,0)</f>
        <v>0</v>
      </c>
      <c r="BI180" s="220">
        <f>IF(N180="nulová",J180,0)</f>
        <v>0</v>
      </c>
      <c r="BJ180" s="12" t="s">
        <v>84</v>
      </c>
      <c r="BK180" s="220">
        <f>ROUND(I180*H180,2)</f>
        <v>0</v>
      </c>
      <c r="BL180" s="12" t="s">
        <v>498</v>
      </c>
      <c r="BM180" s="219" t="s">
        <v>698</v>
      </c>
    </row>
    <row r="181" s="1" customFormat="1" ht="16.5" customHeight="1">
      <c r="B181" s="33"/>
      <c r="C181" s="208" t="s">
        <v>419</v>
      </c>
      <c r="D181" s="208" t="s">
        <v>124</v>
      </c>
      <c r="E181" s="209" t="s">
        <v>699</v>
      </c>
      <c r="F181" s="210" t="s">
        <v>700</v>
      </c>
      <c r="G181" s="211" t="s">
        <v>138</v>
      </c>
      <c r="H181" s="212">
        <v>1</v>
      </c>
      <c r="I181" s="213"/>
      <c r="J181" s="214">
        <f>ROUND(I181*H181,2)</f>
        <v>0</v>
      </c>
      <c r="K181" s="210" t="s">
        <v>128</v>
      </c>
      <c r="L181" s="38"/>
      <c r="M181" s="215" t="s">
        <v>1</v>
      </c>
      <c r="N181" s="216" t="s">
        <v>41</v>
      </c>
      <c r="O181" s="81"/>
      <c r="P181" s="217">
        <f>O181*H181</f>
        <v>0</v>
      </c>
      <c r="Q181" s="217">
        <v>0</v>
      </c>
      <c r="R181" s="217">
        <f>Q181*H181</f>
        <v>0</v>
      </c>
      <c r="S181" s="217">
        <v>0</v>
      </c>
      <c r="T181" s="217">
        <f>S181*H181</f>
        <v>0</v>
      </c>
      <c r="U181" s="218" t="s">
        <v>1</v>
      </c>
      <c r="AR181" s="219" t="s">
        <v>498</v>
      </c>
      <c r="AT181" s="219" t="s">
        <v>124</v>
      </c>
      <c r="AU181" s="219" t="s">
        <v>84</v>
      </c>
      <c r="AY181" s="12" t="s">
        <v>123</v>
      </c>
      <c r="BE181" s="220">
        <f>IF(N181="základní",J181,0)</f>
        <v>0</v>
      </c>
      <c r="BF181" s="220">
        <f>IF(N181="snížená",J181,0)</f>
        <v>0</v>
      </c>
      <c r="BG181" s="220">
        <f>IF(N181="zákl. přenesená",J181,0)</f>
        <v>0</v>
      </c>
      <c r="BH181" s="220">
        <f>IF(N181="sníž. přenesená",J181,0)</f>
        <v>0</v>
      </c>
      <c r="BI181" s="220">
        <f>IF(N181="nulová",J181,0)</f>
        <v>0</v>
      </c>
      <c r="BJ181" s="12" t="s">
        <v>84</v>
      </c>
      <c r="BK181" s="220">
        <f>ROUND(I181*H181,2)</f>
        <v>0</v>
      </c>
      <c r="BL181" s="12" t="s">
        <v>498</v>
      </c>
      <c r="BM181" s="219" t="s">
        <v>701</v>
      </c>
    </row>
    <row r="182" s="1" customFormat="1" ht="24" customHeight="1">
      <c r="B182" s="33"/>
      <c r="C182" s="221" t="s">
        <v>424</v>
      </c>
      <c r="D182" s="221" t="s">
        <v>130</v>
      </c>
      <c r="E182" s="222" t="s">
        <v>702</v>
      </c>
      <c r="F182" s="223" t="s">
        <v>703</v>
      </c>
      <c r="G182" s="224" t="s">
        <v>162</v>
      </c>
      <c r="H182" s="225">
        <v>1</v>
      </c>
      <c r="I182" s="226"/>
      <c r="J182" s="227">
        <f>ROUND(I182*H182,2)</f>
        <v>0</v>
      </c>
      <c r="K182" s="223" t="s">
        <v>1</v>
      </c>
      <c r="L182" s="228"/>
      <c r="M182" s="229" t="s">
        <v>1</v>
      </c>
      <c r="N182" s="230" t="s">
        <v>41</v>
      </c>
      <c r="O182" s="81"/>
      <c r="P182" s="217">
        <f>O182*H182</f>
        <v>0</v>
      </c>
      <c r="Q182" s="217">
        <v>0</v>
      </c>
      <c r="R182" s="217">
        <f>Q182*H182</f>
        <v>0</v>
      </c>
      <c r="S182" s="217">
        <v>0</v>
      </c>
      <c r="T182" s="217">
        <f>S182*H182</f>
        <v>0</v>
      </c>
      <c r="U182" s="218" t="s">
        <v>1</v>
      </c>
      <c r="AR182" s="219" t="s">
        <v>686</v>
      </c>
      <c r="AT182" s="219" t="s">
        <v>130</v>
      </c>
      <c r="AU182" s="219" t="s">
        <v>84</v>
      </c>
      <c r="AY182" s="12" t="s">
        <v>123</v>
      </c>
      <c r="BE182" s="220">
        <f>IF(N182="základní",J182,0)</f>
        <v>0</v>
      </c>
      <c r="BF182" s="220">
        <f>IF(N182="snížená",J182,0)</f>
        <v>0</v>
      </c>
      <c r="BG182" s="220">
        <f>IF(N182="zákl. přenesená",J182,0)</f>
        <v>0</v>
      </c>
      <c r="BH182" s="220">
        <f>IF(N182="sníž. přenesená",J182,0)</f>
        <v>0</v>
      </c>
      <c r="BI182" s="220">
        <f>IF(N182="nulová",J182,0)</f>
        <v>0</v>
      </c>
      <c r="BJ182" s="12" t="s">
        <v>84</v>
      </c>
      <c r="BK182" s="220">
        <f>ROUND(I182*H182,2)</f>
        <v>0</v>
      </c>
      <c r="BL182" s="12" t="s">
        <v>498</v>
      </c>
      <c r="BM182" s="219" t="s">
        <v>704</v>
      </c>
    </row>
    <row r="183" s="1" customFormat="1" ht="16.5" customHeight="1">
      <c r="B183" s="33"/>
      <c r="C183" s="208" t="s">
        <v>428</v>
      </c>
      <c r="D183" s="208" t="s">
        <v>124</v>
      </c>
      <c r="E183" s="209" t="s">
        <v>705</v>
      </c>
      <c r="F183" s="210" t="s">
        <v>706</v>
      </c>
      <c r="G183" s="211" t="s">
        <v>138</v>
      </c>
      <c r="H183" s="212">
        <v>3</v>
      </c>
      <c r="I183" s="213"/>
      <c r="J183" s="214">
        <f>ROUND(I183*H183,2)</f>
        <v>0</v>
      </c>
      <c r="K183" s="210" t="s">
        <v>128</v>
      </c>
      <c r="L183" s="38"/>
      <c r="M183" s="215" t="s">
        <v>1</v>
      </c>
      <c r="N183" s="216" t="s">
        <v>41</v>
      </c>
      <c r="O183" s="81"/>
      <c r="P183" s="217">
        <f>O183*H183</f>
        <v>0</v>
      </c>
      <c r="Q183" s="217">
        <v>0</v>
      </c>
      <c r="R183" s="217">
        <f>Q183*H183</f>
        <v>0</v>
      </c>
      <c r="S183" s="217">
        <v>0</v>
      </c>
      <c r="T183" s="217">
        <f>S183*H183</f>
        <v>0</v>
      </c>
      <c r="U183" s="218" t="s">
        <v>1</v>
      </c>
      <c r="AR183" s="219" t="s">
        <v>498</v>
      </c>
      <c r="AT183" s="219" t="s">
        <v>124</v>
      </c>
      <c r="AU183" s="219" t="s">
        <v>84</v>
      </c>
      <c r="AY183" s="12" t="s">
        <v>123</v>
      </c>
      <c r="BE183" s="220">
        <f>IF(N183="základní",J183,0)</f>
        <v>0</v>
      </c>
      <c r="BF183" s="220">
        <f>IF(N183="snížená",J183,0)</f>
        <v>0</v>
      </c>
      <c r="BG183" s="220">
        <f>IF(N183="zákl. přenesená",J183,0)</f>
        <v>0</v>
      </c>
      <c r="BH183" s="220">
        <f>IF(N183="sníž. přenesená",J183,0)</f>
        <v>0</v>
      </c>
      <c r="BI183" s="220">
        <f>IF(N183="nulová",J183,0)</f>
        <v>0</v>
      </c>
      <c r="BJ183" s="12" t="s">
        <v>84</v>
      </c>
      <c r="BK183" s="220">
        <f>ROUND(I183*H183,2)</f>
        <v>0</v>
      </c>
      <c r="BL183" s="12" t="s">
        <v>498</v>
      </c>
      <c r="BM183" s="219" t="s">
        <v>707</v>
      </c>
    </row>
    <row r="184" s="1" customFormat="1" ht="16.5" customHeight="1">
      <c r="B184" s="33"/>
      <c r="C184" s="221" t="s">
        <v>433</v>
      </c>
      <c r="D184" s="221" t="s">
        <v>130</v>
      </c>
      <c r="E184" s="222" t="s">
        <v>708</v>
      </c>
      <c r="F184" s="223" t="s">
        <v>709</v>
      </c>
      <c r="G184" s="224" t="s">
        <v>162</v>
      </c>
      <c r="H184" s="225">
        <v>3</v>
      </c>
      <c r="I184" s="226"/>
      <c r="J184" s="227">
        <f>ROUND(I184*H184,2)</f>
        <v>0</v>
      </c>
      <c r="K184" s="223" t="s">
        <v>1</v>
      </c>
      <c r="L184" s="228"/>
      <c r="M184" s="229" t="s">
        <v>1</v>
      </c>
      <c r="N184" s="230" t="s">
        <v>41</v>
      </c>
      <c r="O184" s="81"/>
      <c r="P184" s="217">
        <f>O184*H184</f>
        <v>0</v>
      </c>
      <c r="Q184" s="217">
        <v>0</v>
      </c>
      <c r="R184" s="217">
        <f>Q184*H184</f>
        <v>0</v>
      </c>
      <c r="S184" s="217">
        <v>0</v>
      </c>
      <c r="T184" s="217">
        <f>S184*H184</f>
        <v>0</v>
      </c>
      <c r="U184" s="218" t="s">
        <v>1</v>
      </c>
      <c r="AR184" s="219" t="s">
        <v>686</v>
      </c>
      <c r="AT184" s="219" t="s">
        <v>130</v>
      </c>
      <c r="AU184" s="219" t="s">
        <v>84</v>
      </c>
      <c r="AY184" s="12" t="s">
        <v>123</v>
      </c>
      <c r="BE184" s="220">
        <f>IF(N184="základní",J184,0)</f>
        <v>0</v>
      </c>
      <c r="BF184" s="220">
        <f>IF(N184="snížená",J184,0)</f>
        <v>0</v>
      </c>
      <c r="BG184" s="220">
        <f>IF(N184="zákl. přenesená",J184,0)</f>
        <v>0</v>
      </c>
      <c r="BH184" s="220">
        <f>IF(N184="sníž. přenesená",J184,0)</f>
        <v>0</v>
      </c>
      <c r="BI184" s="220">
        <f>IF(N184="nulová",J184,0)</f>
        <v>0</v>
      </c>
      <c r="BJ184" s="12" t="s">
        <v>84</v>
      </c>
      <c r="BK184" s="220">
        <f>ROUND(I184*H184,2)</f>
        <v>0</v>
      </c>
      <c r="BL184" s="12" t="s">
        <v>498</v>
      </c>
      <c r="BM184" s="219" t="s">
        <v>710</v>
      </c>
    </row>
    <row r="185" s="1" customFormat="1" ht="16.5" customHeight="1">
      <c r="B185" s="33"/>
      <c r="C185" s="208" t="s">
        <v>437</v>
      </c>
      <c r="D185" s="208" t="s">
        <v>124</v>
      </c>
      <c r="E185" s="209" t="s">
        <v>711</v>
      </c>
      <c r="F185" s="210" t="s">
        <v>712</v>
      </c>
      <c r="G185" s="211" t="s">
        <v>138</v>
      </c>
      <c r="H185" s="212">
        <v>3</v>
      </c>
      <c r="I185" s="213"/>
      <c r="J185" s="214">
        <f>ROUND(I185*H185,2)</f>
        <v>0</v>
      </c>
      <c r="K185" s="210" t="s">
        <v>128</v>
      </c>
      <c r="L185" s="38"/>
      <c r="M185" s="215" t="s">
        <v>1</v>
      </c>
      <c r="N185" s="216" t="s">
        <v>41</v>
      </c>
      <c r="O185" s="81"/>
      <c r="P185" s="217">
        <f>O185*H185</f>
        <v>0</v>
      </c>
      <c r="Q185" s="217">
        <v>0</v>
      </c>
      <c r="R185" s="217">
        <f>Q185*H185</f>
        <v>0</v>
      </c>
      <c r="S185" s="217">
        <v>0</v>
      </c>
      <c r="T185" s="217">
        <f>S185*H185</f>
        <v>0</v>
      </c>
      <c r="U185" s="218" t="s">
        <v>1</v>
      </c>
      <c r="AR185" s="219" t="s">
        <v>498</v>
      </c>
      <c r="AT185" s="219" t="s">
        <v>124</v>
      </c>
      <c r="AU185" s="219" t="s">
        <v>84</v>
      </c>
      <c r="AY185" s="12" t="s">
        <v>123</v>
      </c>
      <c r="BE185" s="220">
        <f>IF(N185="základní",J185,0)</f>
        <v>0</v>
      </c>
      <c r="BF185" s="220">
        <f>IF(N185="snížená",J185,0)</f>
        <v>0</v>
      </c>
      <c r="BG185" s="220">
        <f>IF(N185="zákl. přenesená",J185,0)</f>
        <v>0</v>
      </c>
      <c r="BH185" s="220">
        <f>IF(N185="sníž. přenesená",J185,0)</f>
        <v>0</v>
      </c>
      <c r="BI185" s="220">
        <f>IF(N185="nulová",J185,0)</f>
        <v>0</v>
      </c>
      <c r="BJ185" s="12" t="s">
        <v>84</v>
      </c>
      <c r="BK185" s="220">
        <f>ROUND(I185*H185,2)</f>
        <v>0</v>
      </c>
      <c r="BL185" s="12" t="s">
        <v>498</v>
      </c>
      <c r="BM185" s="219" t="s">
        <v>713</v>
      </c>
    </row>
    <row r="186" s="1" customFormat="1" ht="16.5" customHeight="1">
      <c r="B186" s="33"/>
      <c r="C186" s="221" t="s">
        <v>441</v>
      </c>
      <c r="D186" s="221" t="s">
        <v>130</v>
      </c>
      <c r="E186" s="222" t="s">
        <v>714</v>
      </c>
      <c r="F186" s="223" t="s">
        <v>715</v>
      </c>
      <c r="G186" s="224" t="s">
        <v>162</v>
      </c>
      <c r="H186" s="225">
        <v>3</v>
      </c>
      <c r="I186" s="226"/>
      <c r="J186" s="227">
        <f>ROUND(I186*H186,2)</f>
        <v>0</v>
      </c>
      <c r="K186" s="223" t="s">
        <v>1</v>
      </c>
      <c r="L186" s="228"/>
      <c r="M186" s="229" t="s">
        <v>1</v>
      </c>
      <c r="N186" s="230" t="s">
        <v>41</v>
      </c>
      <c r="O186" s="81"/>
      <c r="P186" s="217">
        <f>O186*H186</f>
        <v>0</v>
      </c>
      <c r="Q186" s="217">
        <v>0</v>
      </c>
      <c r="R186" s="217">
        <f>Q186*H186</f>
        <v>0</v>
      </c>
      <c r="S186" s="217">
        <v>0</v>
      </c>
      <c r="T186" s="217">
        <f>S186*H186</f>
        <v>0</v>
      </c>
      <c r="U186" s="218" t="s">
        <v>1</v>
      </c>
      <c r="AR186" s="219" t="s">
        <v>686</v>
      </c>
      <c r="AT186" s="219" t="s">
        <v>130</v>
      </c>
      <c r="AU186" s="219" t="s">
        <v>84</v>
      </c>
      <c r="AY186" s="12" t="s">
        <v>123</v>
      </c>
      <c r="BE186" s="220">
        <f>IF(N186="základní",J186,0)</f>
        <v>0</v>
      </c>
      <c r="BF186" s="220">
        <f>IF(N186="snížená",J186,0)</f>
        <v>0</v>
      </c>
      <c r="BG186" s="220">
        <f>IF(N186="zákl. přenesená",J186,0)</f>
        <v>0</v>
      </c>
      <c r="BH186" s="220">
        <f>IF(N186="sníž. přenesená",J186,0)</f>
        <v>0</v>
      </c>
      <c r="BI186" s="220">
        <f>IF(N186="nulová",J186,0)</f>
        <v>0</v>
      </c>
      <c r="BJ186" s="12" t="s">
        <v>84</v>
      </c>
      <c r="BK186" s="220">
        <f>ROUND(I186*H186,2)</f>
        <v>0</v>
      </c>
      <c r="BL186" s="12" t="s">
        <v>498</v>
      </c>
      <c r="BM186" s="219" t="s">
        <v>716</v>
      </c>
    </row>
    <row r="187" s="1" customFormat="1" ht="24" customHeight="1">
      <c r="B187" s="33"/>
      <c r="C187" s="221" t="s">
        <v>445</v>
      </c>
      <c r="D187" s="221" t="s">
        <v>130</v>
      </c>
      <c r="E187" s="222" t="s">
        <v>717</v>
      </c>
      <c r="F187" s="223" t="s">
        <v>718</v>
      </c>
      <c r="G187" s="224" t="s">
        <v>162</v>
      </c>
      <c r="H187" s="225">
        <v>72</v>
      </c>
      <c r="I187" s="226"/>
      <c r="J187" s="227">
        <f>ROUND(I187*H187,2)</f>
        <v>0</v>
      </c>
      <c r="K187" s="223" t="s">
        <v>1</v>
      </c>
      <c r="L187" s="228"/>
      <c r="M187" s="229" t="s">
        <v>1</v>
      </c>
      <c r="N187" s="230" t="s">
        <v>41</v>
      </c>
      <c r="O187" s="81"/>
      <c r="P187" s="217">
        <f>O187*H187</f>
        <v>0</v>
      </c>
      <c r="Q187" s="217">
        <v>0</v>
      </c>
      <c r="R187" s="217">
        <f>Q187*H187</f>
        <v>0</v>
      </c>
      <c r="S187" s="217">
        <v>0</v>
      </c>
      <c r="T187" s="217">
        <f>S187*H187</f>
        <v>0</v>
      </c>
      <c r="U187" s="218" t="s">
        <v>1</v>
      </c>
      <c r="AR187" s="219" t="s">
        <v>686</v>
      </c>
      <c r="AT187" s="219" t="s">
        <v>130</v>
      </c>
      <c r="AU187" s="219" t="s">
        <v>84</v>
      </c>
      <c r="AY187" s="12" t="s">
        <v>123</v>
      </c>
      <c r="BE187" s="220">
        <f>IF(N187="základní",J187,0)</f>
        <v>0</v>
      </c>
      <c r="BF187" s="220">
        <f>IF(N187="snížená",J187,0)</f>
        <v>0</v>
      </c>
      <c r="BG187" s="220">
        <f>IF(N187="zákl. přenesená",J187,0)</f>
        <v>0</v>
      </c>
      <c r="BH187" s="220">
        <f>IF(N187="sníž. přenesená",J187,0)</f>
        <v>0</v>
      </c>
      <c r="BI187" s="220">
        <f>IF(N187="nulová",J187,0)</f>
        <v>0</v>
      </c>
      <c r="BJ187" s="12" t="s">
        <v>84</v>
      </c>
      <c r="BK187" s="220">
        <f>ROUND(I187*H187,2)</f>
        <v>0</v>
      </c>
      <c r="BL187" s="12" t="s">
        <v>498</v>
      </c>
      <c r="BM187" s="219" t="s">
        <v>719</v>
      </c>
    </row>
    <row r="188" s="1" customFormat="1" ht="16.5" customHeight="1">
      <c r="B188" s="33"/>
      <c r="C188" s="208" t="s">
        <v>449</v>
      </c>
      <c r="D188" s="208" t="s">
        <v>124</v>
      </c>
      <c r="E188" s="209" t="s">
        <v>720</v>
      </c>
      <c r="F188" s="210" t="s">
        <v>721</v>
      </c>
      <c r="G188" s="211" t="s">
        <v>138</v>
      </c>
      <c r="H188" s="212">
        <v>1</v>
      </c>
      <c r="I188" s="213"/>
      <c r="J188" s="214">
        <f>ROUND(I188*H188,2)</f>
        <v>0</v>
      </c>
      <c r="K188" s="210" t="s">
        <v>128</v>
      </c>
      <c r="L188" s="38"/>
      <c r="M188" s="215" t="s">
        <v>1</v>
      </c>
      <c r="N188" s="216" t="s">
        <v>41</v>
      </c>
      <c r="O188" s="81"/>
      <c r="P188" s="217">
        <f>O188*H188</f>
        <v>0</v>
      </c>
      <c r="Q188" s="217">
        <v>0</v>
      </c>
      <c r="R188" s="217">
        <f>Q188*H188</f>
        <v>0</v>
      </c>
      <c r="S188" s="217">
        <v>0</v>
      </c>
      <c r="T188" s="217">
        <f>S188*H188</f>
        <v>0</v>
      </c>
      <c r="U188" s="218" t="s">
        <v>1</v>
      </c>
      <c r="AR188" s="219" t="s">
        <v>498</v>
      </c>
      <c r="AT188" s="219" t="s">
        <v>124</v>
      </c>
      <c r="AU188" s="219" t="s">
        <v>84</v>
      </c>
      <c r="AY188" s="12" t="s">
        <v>123</v>
      </c>
      <c r="BE188" s="220">
        <f>IF(N188="základní",J188,0)</f>
        <v>0</v>
      </c>
      <c r="BF188" s="220">
        <f>IF(N188="snížená",J188,0)</f>
        <v>0</v>
      </c>
      <c r="BG188" s="220">
        <f>IF(N188="zákl. přenesená",J188,0)</f>
        <v>0</v>
      </c>
      <c r="BH188" s="220">
        <f>IF(N188="sníž. přenesená",J188,0)</f>
        <v>0</v>
      </c>
      <c r="BI188" s="220">
        <f>IF(N188="nulová",J188,0)</f>
        <v>0</v>
      </c>
      <c r="BJ188" s="12" t="s">
        <v>84</v>
      </c>
      <c r="BK188" s="220">
        <f>ROUND(I188*H188,2)</f>
        <v>0</v>
      </c>
      <c r="BL188" s="12" t="s">
        <v>498</v>
      </c>
      <c r="BM188" s="219" t="s">
        <v>722</v>
      </c>
    </row>
    <row r="189" s="1" customFormat="1" ht="24" customHeight="1">
      <c r="B189" s="33"/>
      <c r="C189" s="221" t="s">
        <v>453</v>
      </c>
      <c r="D189" s="221" t="s">
        <v>130</v>
      </c>
      <c r="E189" s="222" t="s">
        <v>723</v>
      </c>
      <c r="F189" s="223" t="s">
        <v>724</v>
      </c>
      <c r="G189" s="224" t="s">
        <v>162</v>
      </c>
      <c r="H189" s="225">
        <v>1</v>
      </c>
      <c r="I189" s="226"/>
      <c r="J189" s="227">
        <f>ROUND(I189*H189,2)</f>
        <v>0</v>
      </c>
      <c r="K189" s="223" t="s">
        <v>1</v>
      </c>
      <c r="L189" s="228"/>
      <c r="M189" s="229" t="s">
        <v>1</v>
      </c>
      <c r="N189" s="230" t="s">
        <v>41</v>
      </c>
      <c r="O189" s="81"/>
      <c r="P189" s="217">
        <f>O189*H189</f>
        <v>0</v>
      </c>
      <c r="Q189" s="217">
        <v>0</v>
      </c>
      <c r="R189" s="217">
        <f>Q189*H189</f>
        <v>0</v>
      </c>
      <c r="S189" s="217">
        <v>0</v>
      </c>
      <c r="T189" s="217">
        <f>S189*H189</f>
        <v>0</v>
      </c>
      <c r="U189" s="218" t="s">
        <v>1</v>
      </c>
      <c r="AR189" s="219" t="s">
        <v>686</v>
      </c>
      <c r="AT189" s="219" t="s">
        <v>130</v>
      </c>
      <c r="AU189" s="219" t="s">
        <v>84</v>
      </c>
      <c r="AY189" s="12" t="s">
        <v>123</v>
      </c>
      <c r="BE189" s="220">
        <f>IF(N189="základní",J189,0)</f>
        <v>0</v>
      </c>
      <c r="BF189" s="220">
        <f>IF(N189="snížená",J189,0)</f>
        <v>0</v>
      </c>
      <c r="BG189" s="220">
        <f>IF(N189="zákl. přenesená",J189,0)</f>
        <v>0</v>
      </c>
      <c r="BH189" s="220">
        <f>IF(N189="sníž. přenesená",J189,0)</f>
        <v>0</v>
      </c>
      <c r="BI189" s="220">
        <f>IF(N189="nulová",J189,0)</f>
        <v>0</v>
      </c>
      <c r="BJ189" s="12" t="s">
        <v>84</v>
      </c>
      <c r="BK189" s="220">
        <f>ROUND(I189*H189,2)</f>
        <v>0</v>
      </c>
      <c r="BL189" s="12" t="s">
        <v>498</v>
      </c>
      <c r="BM189" s="219" t="s">
        <v>725</v>
      </c>
    </row>
    <row r="190" s="1" customFormat="1" ht="24" customHeight="1">
      <c r="B190" s="33"/>
      <c r="C190" s="221" t="s">
        <v>457</v>
      </c>
      <c r="D190" s="221" t="s">
        <v>130</v>
      </c>
      <c r="E190" s="222" t="s">
        <v>726</v>
      </c>
      <c r="F190" s="223" t="s">
        <v>727</v>
      </c>
      <c r="G190" s="224" t="s">
        <v>162</v>
      </c>
      <c r="H190" s="225">
        <v>1</v>
      </c>
      <c r="I190" s="226"/>
      <c r="J190" s="227">
        <f>ROUND(I190*H190,2)</f>
        <v>0</v>
      </c>
      <c r="K190" s="223" t="s">
        <v>1</v>
      </c>
      <c r="L190" s="228"/>
      <c r="M190" s="229" t="s">
        <v>1</v>
      </c>
      <c r="N190" s="230" t="s">
        <v>41</v>
      </c>
      <c r="O190" s="81"/>
      <c r="P190" s="217">
        <f>O190*H190</f>
        <v>0</v>
      </c>
      <c r="Q190" s="217">
        <v>0</v>
      </c>
      <c r="R190" s="217">
        <f>Q190*H190</f>
        <v>0</v>
      </c>
      <c r="S190" s="217">
        <v>0</v>
      </c>
      <c r="T190" s="217">
        <f>S190*H190</f>
        <v>0</v>
      </c>
      <c r="U190" s="218" t="s">
        <v>1</v>
      </c>
      <c r="AR190" s="219" t="s">
        <v>686</v>
      </c>
      <c r="AT190" s="219" t="s">
        <v>130</v>
      </c>
      <c r="AU190" s="219" t="s">
        <v>84</v>
      </c>
      <c r="AY190" s="12" t="s">
        <v>123</v>
      </c>
      <c r="BE190" s="220">
        <f>IF(N190="základní",J190,0)</f>
        <v>0</v>
      </c>
      <c r="BF190" s="220">
        <f>IF(N190="snížená",J190,0)</f>
        <v>0</v>
      </c>
      <c r="BG190" s="220">
        <f>IF(N190="zákl. přenesená",J190,0)</f>
        <v>0</v>
      </c>
      <c r="BH190" s="220">
        <f>IF(N190="sníž. přenesená",J190,0)</f>
        <v>0</v>
      </c>
      <c r="BI190" s="220">
        <f>IF(N190="nulová",J190,0)</f>
        <v>0</v>
      </c>
      <c r="BJ190" s="12" t="s">
        <v>84</v>
      </c>
      <c r="BK190" s="220">
        <f>ROUND(I190*H190,2)</f>
        <v>0</v>
      </c>
      <c r="BL190" s="12" t="s">
        <v>498</v>
      </c>
      <c r="BM190" s="219" t="s">
        <v>728</v>
      </c>
    </row>
    <row r="191" s="1" customFormat="1" ht="16.5" customHeight="1">
      <c r="B191" s="33"/>
      <c r="C191" s="221" t="s">
        <v>461</v>
      </c>
      <c r="D191" s="221" t="s">
        <v>130</v>
      </c>
      <c r="E191" s="222" t="s">
        <v>729</v>
      </c>
      <c r="F191" s="223" t="s">
        <v>730</v>
      </c>
      <c r="G191" s="224" t="s">
        <v>162</v>
      </c>
      <c r="H191" s="225">
        <v>2</v>
      </c>
      <c r="I191" s="226"/>
      <c r="J191" s="227">
        <f>ROUND(I191*H191,2)</f>
        <v>0</v>
      </c>
      <c r="K191" s="223" t="s">
        <v>1</v>
      </c>
      <c r="L191" s="228"/>
      <c r="M191" s="229" t="s">
        <v>1</v>
      </c>
      <c r="N191" s="230" t="s">
        <v>41</v>
      </c>
      <c r="O191" s="81"/>
      <c r="P191" s="217">
        <f>O191*H191</f>
        <v>0</v>
      </c>
      <c r="Q191" s="217">
        <v>0</v>
      </c>
      <c r="R191" s="217">
        <f>Q191*H191</f>
        <v>0</v>
      </c>
      <c r="S191" s="217">
        <v>0</v>
      </c>
      <c r="T191" s="217">
        <f>S191*H191</f>
        <v>0</v>
      </c>
      <c r="U191" s="218" t="s">
        <v>1</v>
      </c>
      <c r="AR191" s="219" t="s">
        <v>686</v>
      </c>
      <c r="AT191" s="219" t="s">
        <v>130</v>
      </c>
      <c r="AU191" s="219" t="s">
        <v>84</v>
      </c>
      <c r="AY191" s="12" t="s">
        <v>123</v>
      </c>
      <c r="BE191" s="220">
        <f>IF(N191="základní",J191,0)</f>
        <v>0</v>
      </c>
      <c r="BF191" s="220">
        <f>IF(N191="snížená",J191,0)</f>
        <v>0</v>
      </c>
      <c r="BG191" s="220">
        <f>IF(N191="zákl. přenesená",J191,0)</f>
        <v>0</v>
      </c>
      <c r="BH191" s="220">
        <f>IF(N191="sníž. přenesená",J191,0)</f>
        <v>0</v>
      </c>
      <c r="BI191" s="220">
        <f>IF(N191="nulová",J191,0)</f>
        <v>0</v>
      </c>
      <c r="BJ191" s="12" t="s">
        <v>84</v>
      </c>
      <c r="BK191" s="220">
        <f>ROUND(I191*H191,2)</f>
        <v>0</v>
      </c>
      <c r="BL191" s="12" t="s">
        <v>498</v>
      </c>
      <c r="BM191" s="219" t="s">
        <v>731</v>
      </c>
    </row>
    <row r="192" s="1" customFormat="1" ht="24" customHeight="1">
      <c r="B192" s="33"/>
      <c r="C192" s="208" t="s">
        <v>465</v>
      </c>
      <c r="D192" s="208" t="s">
        <v>124</v>
      </c>
      <c r="E192" s="209" t="s">
        <v>732</v>
      </c>
      <c r="F192" s="210" t="s">
        <v>733</v>
      </c>
      <c r="G192" s="211" t="s">
        <v>138</v>
      </c>
      <c r="H192" s="212">
        <v>2</v>
      </c>
      <c r="I192" s="213"/>
      <c r="J192" s="214">
        <f>ROUND(I192*H192,2)</f>
        <v>0</v>
      </c>
      <c r="K192" s="210" t="s">
        <v>128</v>
      </c>
      <c r="L192" s="38"/>
      <c r="M192" s="215" t="s">
        <v>1</v>
      </c>
      <c r="N192" s="216" t="s">
        <v>41</v>
      </c>
      <c r="O192" s="81"/>
      <c r="P192" s="217">
        <f>O192*H192</f>
        <v>0</v>
      </c>
      <c r="Q192" s="217">
        <v>0</v>
      </c>
      <c r="R192" s="217">
        <f>Q192*H192</f>
        <v>0</v>
      </c>
      <c r="S192" s="217">
        <v>0</v>
      </c>
      <c r="T192" s="217">
        <f>S192*H192</f>
        <v>0</v>
      </c>
      <c r="U192" s="218" t="s">
        <v>1</v>
      </c>
      <c r="AR192" s="219" t="s">
        <v>139</v>
      </c>
      <c r="AT192" s="219" t="s">
        <v>124</v>
      </c>
      <c r="AU192" s="219" t="s">
        <v>84</v>
      </c>
      <c r="AY192" s="12" t="s">
        <v>123</v>
      </c>
      <c r="BE192" s="220">
        <f>IF(N192="základní",J192,0)</f>
        <v>0</v>
      </c>
      <c r="BF192" s="220">
        <f>IF(N192="snížená",J192,0)</f>
        <v>0</v>
      </c>
      <c r="BG192" s="220">
        <f>IF(N192="zákl. přenesená",J192,0)</f>
        <v>0</v>
      </c>
      <c r="BH192" s="220">
        <f>IF(N192="sníž. přenesená",J192,0)</f>
        <v>0</v>
      </c>
      <c r="BI192" s="220">
        <f>IF(N192="nulová",J192,0)</f>
        <v>0</v>
      </c>
      <c r="BJ192" s="12" t="s">
        <v>84</v>
      </c>
      <c r="BK192" s="220">
        <f>ROUND(I192*H192,2)</f>
        <v>0</v>
      </c>
      <c r="BL192" s="12" t="s">
        <v>139</v>
      </c>
      <c r="BM192" s="219" t="s">
        <v>734</v>
      </c>
    </row>
    <row r="193" s="1" customFormat="1" ht="60" customHeight="1">
      <c r="B193" s="33"/>
      <c r="C193" s="221" t="s">
        <v>467</v>
      </c>
      <c r="D193" s="221" t="s">
        <v>130</v>
      </c>
      <c r="E193" s="222" t="s">
        <v>735</v>
      </c>
      <c r="F193" s="223" t="s">
        <v>736</v>
      </c>
      <c r="G193" s="224" t="s">
        <v>162</v>
      </c>
      <c r="H193" s="225">
        <v>2</v>
      </c>
      <c r="I193" s="226"/>
      <c r="J193" s="227">
        <f>ROUND(I193*H193,2)</f>
        <v>0</v>
      </c>
      <c r="K193" s="223" t="s">
        <v>1</v>
      </c>
      <c r="L193" s="228"/>
      <c r="M193" s="229" t="s">
        <v>1</v>
      </c>
      <c r="N193" s="230" t="s">
        <v>41</v>
      </c>
      <c r="O193" s="81"/>
      <c r="P193" s="217">
        <f>O193*H193</f>
        <v>0</v>
      </c>
      <c r="Q193" s="217">
        <v>0</v>
      </c>
      <c r="R193" s="217">
        <f>Q193*H193</f>
        <v>0</v>
      </c>
      <c r="S193" s="217">
        <v>0</v>
      </c>
      <c r="T193" s="217">
        <f>S193*H193</f>
        <v>0</v>
      </c>
      <c r="U193" s="218" t="s">
        <v>1</v>
      </c>
      <c r="AR193" s="219" t="s">
        <v>145</v>
      </c>
      <c r="AT193" s="219" t="s">
        <v>130</v>
      </c>
      <c r="AU193" s="219" t="s">
        <v>84</v>
      </c>
      <c r="AY193" s="12" t="s">
        <v>123</v>
      </c>
      <c r="BE193" s="220">
        <f>IF(N193="základní",J193,0)</f>
        <v>0</v>
      </c>
      <c r="BF193" s="220">
        <f>IF(N193="snížená",J193,0)</f>
        <v>0</v>
      </c>
      <c r="BG193" s="220">
        <f>IF(N193="zákl. přenesená",J193,0)</f>
        <v>0</v>
      </c>
      <c r="BH193" s="220">
        <f>IF(N193="sníž. přenesená",J193,0)</f>
        <v>0</v>
      </c>
      <c r="BI193" s="220">
        <f>IF(N193="nulová",J193,0)</f>
        <v>0</v>
      </c>
      <c r="BJ193" s="12" t="s">
        <v>84</v>
      </c>
      <c r="BK193" s="220">
        <f>ROUND(I193*H193,2)</f>
        <v>0</v>
      </c>
      <c r="BL193" s="12" t="s">
        <v>139</v>
      </c>
      <c r="BM193" s="219" t="s">
        <v>737</v>
      </c>
    </row>
    <row r="194" s="1" customFormat="1" ht="24" customHeight="1">
      <c r="B194" s="33"/>
      <c r="C194" s="208" t="s">
        <v>483</v>
      </c>
      <c r="D194" s="208" t="s">
        <v>124</v>
      </c>
      <c r="E194" s="209" t="s">
        <v>732</v>
      </c>
      <c r="F194" s="210" t="s">
        <v>733</v>
      </c>
      <c r="G194" s="211" t="s">
        <v>138</v>
      </c>
      <c r="H194" s="212">
        <v>1</v>
      </c>
      <c r="I194" s="213"/>
      <c r="J194" s="214">
        <f>ROUND(I194*H194,2)</f>
        <v>0</v>
      </c>
      <c r="K194" s="210" t="s">
        <v>128</v>
      </c>
      <c r="L194" s="38"/>
      <c r="M194" s="215" t="s">
        <v>1</v>
      </c>
      <c r="N194" s="216" t="s">
        <v>41</v>
      </c>
      <c r="O194" s="81"/>
      <c r="P194" s="217">
        <f>O194*H194</f>
        <v>0</v>
      </c>
      <c r="Q194" s="217">
        <v>0</v>
      </c>
      <c r="R194" s="217">
        <f>Q194*H194</f>
        <v>0</v>
      </c>
      <c r="S194" s="217">
        <v>0</v>
      </c>
      <c r="T194" s="217">
        <f>S194*H194</f>
        <v>0</v>
      </c>
      <c r="U194" s="218" t="s">
        <v>1</v>
      </c>
      <c r="AR194" s="219" t="s">
        <v>139</v>
      </c>
      <c r="AT194" s="219" t="s">
        <v>124</v>
      </c>
      <c r="AU194" s="219" t="s">
        <v>84</v>
      </c>
      <c r="AY194" s="12" t="s">
        <v>123</v>
      </c>
      <c r="BE194" s="220">
        <f>IF(N194="základní",J194,0)</f>
        <v>0</v>
      </c>
      <c r="BF194" s="220">
        <f>IF(N194="snížená",J194,0)</f>
        <v>0</v>
      </c>
      <c r="BG194" s="220">
        <f>IF(N194="zákl. přenesená",J194,0)</f>
        <v>0</v>
      </c>
      <c r="BH194" s="220">
        <f>IF(N194="sníž. přenesená",J194,0)</f>
        <v>0</v>
      </c>
      <c r="BI194" s="220">
        <f>IF(N194="nulová",J194,0)</f>
        <v>0</v>
      </c>
      <c r="BJ194" s="12" t="s">
        <v>84</v>
      </c>
      <c r="BK194" s="220">
        <f>ROUND(I194*H194,2)</f>
        <v>0</v>
      </c>
      <c r="BL194" s="12" t="s">
        <v>139</v>
      </c>
      <c r="BM194" s="219" t="s">
        <v>738</v>
      </c>
    </row>
    <row r="195" s="1" customFormat="1" ht="48" customHeight="1">
      <c r="B195" s="33"/>
      <c r="C195" s="221" t="s">
        <v>527</v>
      </c>
      <c r="D195" s="221" t="s">
        <v>130</v>
      </c>
      <c r="E195" s="222" t="s">
        <v>739</v>
      </c>
      <c r="F195" s="223" t="s">
        <v>740</v>
      </c>
      <c r="G195" s="224" t="s">
        <v>162</v>
      </c>
      <c r="H195" s="225">
        <v>1</v>
      </c>
      <c r="I195" s="226"/>
      <c r="J195" s="227">
        <f>ROUND(I195*H195,2)</f>
        <v>0</v>
      </c>
      <c r="K195" s="223" t="s">
        <v>1</v>
      </c>
      <c r="L195" s="228"/>
      <c r="M195" s="229" t="s">
        <v>1</v>
      </c>
      <c r="N195" s="230" t="s">
        <v>41</v>
      </c>
      <c r="O195" s="81"/>
      <c r="P195" s="217">
        <f>O195*H195</f>
        <v>0</v>
      </c>
      <c r="Q195" s="217">
        <v>0</v>
      </c>
      <c r="R195" s="217">
        <f>Q195*H195</f>
        <v>0</v>
      </c>
      <c r="S195" s="217">
        <v>0</v>
      </c>
      <c r="T195" s="217">
        <f>S195*H195</f>
        <v>0</v>
      </c>
      <c r="U195" s="218" t="s">
        <v>1</v>
      </c>
      <c r="AR195" s="219" t="s">
        <v>145</v>
      </c>
      <c r="AT195" s="219" t="s">
        <v>130</v>
      </c>
      <c r="AU195" s="219" t="s">
        <v>84</v>
      </c>
      <c r="AY195" s="12" t="s">
        <v>123</v>
      </c>
      <c r="BE195" s="220">
        <f>IF(N195="základní",J195,0)</f>
        <v>0</v>
      </c>
      <c r="BF195" s="220">
        <f>IF(N195="snížená",J195,0)</f>
        <v>0</v>
      </c>
      <c r="BG195" s="220">
        <f>IF(N195="zákl. přenesená",J195,0)</f>
        <v>0</v>
      </c>
      <c r="BH195" s="220">
        <f>IF(N195="sníž. přenesená",J195,0)</f>
        <v>0</v>
      </c>
      <c r="BI195" s="220">
        <f>IF(N195="nulová",J195,0)</f>
        <v>0</v>
      </c>
      <c r="BJ195" s="12" t="s">
        <v>84</v>
      </c>
      <c r="BK195" s="220">
        <f>ROUND(I195*H195,2)</f>
        <v>0</v>
      </c>
      <c r="BL195" s="12" t="s">
        <v>139</v>
      </c>
      <c r="BM195" s="219" t="s">
        <v>741</v>
      </c>
    </row>
    <row r="196" s="10" customFormat="1" ht="25.92" customHeight="1">
      <c r="B196" s="194"/>
      <c r="C196" s="195"/>
      <c r="D196" s="196" t="s">
        <v>75</v>
      </c>
      <c r="E196" s="197" t="s">
        <v>742</v>
      </c>
      <c r="F196" s="197" t="s">
        <v>743</v>
      </c>
      <c r="G196" s="195"/>
      <c r="H196" s="195"/>
      <c r="I196" s="198"/>
      <c r="J196" s="199">
        <f>BK196</f>
        <v>0</v>
      </c>
      <c r="K196" s="195"/>
      <c r="L196" s="200"/>
      <c r="M196" s="201"/>
      <c r="N196" s="202"/>
      <c r="O196" s="202"/>
      <c r="P196" s="203">
        <f>SUM(P197:P198)</f>
        <v>0</v>
      </c>
      <c r="Q196" s="202"/>
      <c r="R196" s="203">
        <f>SUM(R197:R198)</f>
        <v>0</v>
      </c>
      <c r="S196" s="202"/>
      <c r="T196" s="203">
        <f>SUM(T197:T198)</f>
        <v>0</v>
      </c>
      <c r="U196" s="204"/>
      <c r="AR196" s="205" t="s">
        <v>86</v>
      </c>
      <c r="AT196" s="206" t="s">
        <v>75</v>
      </c>
      <c r="AU196" s="206" t="s">
        <v>76</v>
      </c>
      <c r="AY196" s="205" t="s">
        <v>123</v>
      </c>
      <c r="BK196" s="207">
        <f>SUM(BK197:BK198)</f>
        <v>0</v>
      </c>
    </row>
    <row r="197" s="1" customFormat="1" ht="24" customHeight="1">
      <c r="B197" s="33"/>
      <c r="C197" s="208" t="s">
        <v>507</v>
      </c>
      <c r="D197" s="208" t="s">
        <v>124</v>
      </c>
      <c r="E197" s="209" t="s">
        <v>744</v>
      </c>
      <c r="F197" s="210" t="s">
        <v>745</v>
      </c>
      <c r="G197" s="211" t="s">
        <v>138</v>
      </c>
      <c r="H197" s="212">
        <v>69</v>
      </c>
      <c r="I197" s="213"/>
      <c r="J197" s="214">
        <f>ROUND(I197*H197,2)</f>
        <v>0</v>
      </c>
      <c r="K197" s="210" t="s">
        <v>128</v>
      </c>
      <c r="L197" s="38"/>
      <c r="M197" s="215" t="s">
        <v>1</v>
      </c>
      <c r="N197" s="216" t="s">
        <v>41</v>
      </c>
      <c r="O197" s="81"/>
      <c r="P197" s="217">
        <f>O197*H197</f>
        <v>0</v>
      </c>
      <c r="Q197" s="217">
        <v>0</v>
      </c>
      <c r="R197" s="217">
        <f>Q197*H197</f>
        <v>0</v>
      </c>
      <c r="S197" s="217">
        <v>0</v>
      </c>
      <c r="T197" s="217">
        <f>S197*H197</f>
        <v>0</v>
      </c>
      <c r="U197" s="218" t="s">
        <v>1</v>
      </c>
      <c r="AR197" s="219" t="s">
        <v>84</v>
      </c>
      <c r="AT197" s="219" t="s">
        <v>124</v>
      </c>
      <c r="AU197" s="219" t="s">
        <v>84</v>
      </c>
      <c r="AY197" s="12" t="s">
        <v>123</v>
      </c>
      <c r="BE197" s="220">
        <f>IF(N197="základní",J197,0)</f>
        <v>0</v>
      </c>
      <c r="BF197" s="220">
        <f>IF(N197="snížená",J197,0)</f>
        <v>0</v>
      </c>
      <c r="BG197" s="220">
        <f>IF(N197="zákl. přenesená",J197,0)</f>
        <v>0</v>
      </c>
      <c r="BH197" s="220">
        <f>IF(N197="sníž. přenesená",J197,0)</f>
        <v>0</v>
      </c>
      <c r="BI197" s="220">
        <f>IF(N197="nulová",J197,0)</f>
        <v>0</v>
      </c>
      <c r="BJ197" s="12" t="s">
        <v>84</v>
      </c>
      <c r="BK197" s="220">
        <f>ROUND(I197*H197,2)</f>
        <v>0</v>
      </c>
      <c r="BL197" s="12" t="s">
        <v>84</v>
      </c>
      <c r="BM197" s="219" t="s">
        <v>746</v>
      </c>
    </row>
    <row r="198" s="1" customFormat="1" ht="16.5" customHeight="1">
      <c r="B198" s="33"/>
      <c r="C198" s="208" t="s">
        <v>511</v>
      </c>
      <c r="D198" s="208" t="s">
        <v>124</v>
      </c>
      <c r="E198" s="209" t="s">
        <v>747</v>
      </c>
      <c r="F198" s="210" t="s">
        <v>748</v>
      </c>
      <c r="G198" s="211" t="s">
        <v>138</v>
      </c>
      <c r="H198" s="212">
        <v>1</v>
      </c>
      <c r="I198" s="213"/>
      <c r="J198" s="214">
        <f>ROUND(I198*H198,2)</f>
        <v>0</v>
      </c>
      <c r="K198" s="210" t="s">
        <v>128</v>
      </c>
      <c r="L198" s="38"/>
      <c r="M198" s="215" t="s">
        <v>1</v>
      </c>
      <c r="N198" s="216" t="s">
        <v>41</v>
      </c>
      <c r="O198" s="81"/>
      <c r="P198" s="217">
        <f>O198*H198</f>
        <v>0</v>
      </c>
      <c r="Q198" s="217">
        <v>0</v>
      </c>
      <c r="R198" s="217">
        <f>Q198*H198</f>
        <v>0</v>
      </c>
      <c r="S198" s="217">
        <v>0</v>
      </c>
      <c r="T198" s="217">
        <f>S198*H198</f>
        <v>0</v>
      </c>
      <c r="U198" s="218" t="s">
        <v>1</v>
      </c>
      <c r="AR198" s="219" t="s">
        <v>84</v>
      </c>
      <c r="AT198" s="219" t="s">
        <v>124</v>
      </c>
      <c r="AU198" s="219" t="s">
        <v>84</v>
      </c>
      <c r="AY198" s="12" t="s">
        <v>123</v>
      </c>
      <c r="BE198" s="220">
        <f>IF(N198="základní",J198,0)</f>
        <v>0</v>
      </c>
      <c r="BF198" s="220">
        <f>IF(N198="snížená",J198,0)</f>
        <v>0</v>
      </c>
      <c r="BG198" s="220">
        <f>IF(N198="zákl. přenesená",J198,0)</f>
        <v>0</v>
      </c>
      <c r="BH198" s="220">
        <f>IF(N198="sníž. přenesená",J198,0)</f>
        <v>0</v>
      </c>
      <c r="BI198" s="220">
        <f>IF(N198="nulová",J198,0)</f>
        <v>0</v>
      </c>
      <c r="BJ198" s="12" t="s">
        <v>84</v>
      </c>
      <c r="BK198" s="220">
        <f>ROUND(I198*H198,2)</f>
        <v>0</v>
      </c>
      <c r="BL198" s="12" t="s">
        <v>84</v>
      </c>
      <c r="BM198" s="219" t="s">
        <v>749</v>
      </c>
    </row>
    <row r="199" s="10" customFormat="1" ht="25.92" customHeight="1">
      <c r="B199" s="194"/>
      <c r="C199" s="195"/>
      <c r="D199" s="196" t="s">
        <v>75</v>
      </c>
      <c r="E199" s="197" t="s">
        <v>525</v>
      </c>
      <c r="F199" s="197" t="s">
        <v>750</v>
      </c>
      <c r="G199" s="195"/>
      <c r="H199" s="195"/>
      <c r="I199" s="198"/>
      <c r="J199" s="199">
        <f>BK199</f>
        <v>0</v>
      </c>
      <c r="K199" s="195"/>
      <c r="L199" s="200"/>
      <c r="M199" s="201"/>
      <c r="N199" s="202"/>
      <c r="O199" s="202"/>
      <c r="P199" s="203">
        <f>SUM(P200:P202)</f>
        <v>0</v>
      </c>
      <c r="Q199" s="202"/>
      <c r="R199" s="203">
        <f>SUM(R200:R202)</f>
        <v>0</v>
      </c>
      <c r="S199" s="202"/>
      <c r="T199" s="203">
        <f>SUM(T200:T202)</f>
        <v>0</v>
      </c>
      <c r="U199" s="204"/>
      <c r="AR199" s="205" t="s">
        <v>135</v>
      </c>
      <c r="AT199" s="206" t="s">
        <v>75</v>
      </c>
      <c r="AU199" s="206" t="s">
        <v>76</v>
      </c>
      <c r="AY199" s="205" t="s">
        <v>123</v>
      </c>
      <c r="BK199" s="207">
        <f>SUM(BK200:BK202)</f>
        <v>0</v>
      </c>
    </row>
    <row r="200" s="1" customFormat="1" ht="24" customHeight="1">
      <c r="B200" s="33"/>
      <c r="C200" s="208" t="s">
        <v>516</v>
      </c>
      <c r="D200" s="208" t="s">
        <v>124</v>
      </c>
      <c r="E200" s="209" t="s">
        <v>528</v>
      </c>
      <c r="F200" s="210" t="s">
        <v>529</v>
      </c>
      <c r="G200" s="211" t="s">
        <v>138</v>
      </c>
      <c r="H200" s="212">
        <v>10</v>
      </c>
      <c r="I200" s="213"/>
      <c r="J200" s="214">
        <f>ROUND(I200*H200,2)</f>
        <v>0</v>
      </c>
      <c r="K200" s="210" t="s">
        <v>128</v>
      </c>
      <c r="L200" s="38"/>
      <c r="M200" s="215" t="s">
        <v>1</v>
      </c>
      <c r="N200" s="216" t="s">
        <v>41</v>
      </c>
      <c r="O200" s="81"/>
      <c r="P200" s="217">
        <f>O200*H200</f>
        <v>0</v>
      </c>
      <c r="Q200" s="217">
        <v>0</v>
      </c>
      <c r="R200" s="217">
        <f>Q200*H200</f>
        <v>0</v>
      </c>
      <c r="S200" s="217">
        <v>0</v>
      </c>
      <c r="T200" s="217">
        <f>S200*H200</f>
        <v>0</v>
      </c>
      <c r="U200" s="218" t="s">
        <v>1</v>
      </c>
      <c r="AR200" s="219" t="s">
        <v>498</v>
      </c>
      <c r="AT200" s="219" t="s">
        <v>124</v>
      </c>
      <c r="AU200" s="219" t="s">
        <v>84</v>
      </c>
      <c r="AY200" s="12" t="s">
        <v>123</v>
      </c>
      <c r="BE200" s="220">
        <f>IF(N200="základní",J200,0)</f>
        <v>0</v>
      </c>
      <c r="BF200" s="220">
        <f>IF(N200="snížená",J200,0)</f>
        <v>0</v>
      </c>
      <c r="BG200" s="220">
        <f>IF(N200="zákl. přenesená",J200,0)</f>
        <v>0</v>
      </c>
      <c r="BH200" s="220">
        <f>IF(N200="sníž. přenesená",J200,0)</f>
        <v>0</v>
      </c>
      <c r="BI200" s="220">
        <f>IF(N200="nulová",J200,0)</f>
        <v>0</v>
      </c>
      <c r="BJ200" s="12" t="s">
        <v>84</v>
      </c>
      <c r="BK200" s="220">
        <f>ROUND(I200*H200,2)</f>
        <v>0</v>
      </c>
      <c r="BL200" s="12" t="s">
        <v>498</v>
      </c>
      <c r="BM200" s="219" t="s">
        <v>751</v>
      </c>
    </row>
    <row r="201" s="1" customFormat="1" ht="24" customHeight="1">
      <c r="B201" s="33"/>
      <c r="C201" s="208" t="s">
        <v>520</v>
      </c>
      <c r="D201" s="208" t="s">
        <v>124</v>
      </c>
      <c r="E201" s="209" t="s">
        <v>532</v>
      </c>
      <c r="F201" s="210" t="s">
        <v>533</v>
      </c>
      <c r="G201" s="211" t="s">
        <v>127</v>
      </c>
      <c r="H201" s="212">
        <v>32</v>
      </c>
      <c r="I201" s="213"/>
      <c r="J201" s="214">
        <f>ROUND(I201*H201,2)</f>
        <v>0</v>
      </c>
      <c r="K201" s="210" t="s">
        <v>128</v>
      </c>
      <c r="L201" s="38"/>
      <c r="M201" s="215" t="s">
        <v>1</v>
      </c>
      <c r="N201" s="216" t="s">
        <v>41</v>
      </c>
      <c r="O201" s="81"/>
      <c r="P201" s="217">
        <f>O201*H201</f>
        <v>0</v>
      </c>
      <c r="Q201" s="217">
        <v>0</v>
      </c>
      <c r="R201" s="217">
        <f>Q201*H201</f>
        <v>0</v>
      </c>
      <c r="S201" s="217">
        <v>0</v>
      </c>
      <c r="T201" s="217">
        <f>S201*H201</f>
        <v>0</v>
      </c>
      <c r="U201" s="218" t="s">
        <v>1</v>
      </c>
      <c r="AR201" s="219" t="s">
        <v>498</v>
      </c>
      <c r="AT201" s="219" t="s">
        <v>124</v>
      </c>
      <c r="AU201" s="219" t="s">
        <v>84</v>
      </c>
      <c r="AY201" s="12" t="s">
        <v>123</v>
      </c>
      <c r="BE201" s="220">
        <f>IF(N201="základní",J201,0)</f>
        <v>0</v>
      </c>
      <c r="BF201" s="220">
        <f>IF(N201="snížená",J201,0)</f>
        <v>0</v>
      </c>
      <c r="BG201" s="220">
        <f>IF(N201="zákl. přenesená",J201,0)</f>
        <v>0</v>
      </c>
      <c r="BH201" s="220">
        <f>IF(N201="sníž. přenesená",J201,0)</f>
        <v>0</v>
      </c>
      <c r="BI201" s="220">
        <f>IF(N201="nulová",J201,0)</f>
        <v>0</v>
      </c>
      <c r="BJ201" s="12" t="s">
        <v>84</v>
      </c>
      <c r="BK201" s="220">
        <f>ROUND(I201*H201,2)</f>
        <v>0</v>
      </c>
      <c r="BL201" s="12" t="s">
        <v>498</v>
      </c>
      <c r="BM201" s="219" t="s">
        <v>752</v>
      </c>
    </row>
    <row r="202" s="1" customFormat="1" ht="24" customHeight="1">
      <c r="B202" s="33"/>
      <c r="C202" s="208" t="s">
        <v>471</v>
      </c>
      <c r="D202" s="208" t="s">
        <v>124</v>
      </c>
      <c r="E202" s="209" t="s">
        <v>536</v>
      </c>
      <c r="F202" s="210" t="s">
        <v>537</v>
      </c>
      <c r="G202" s="211" t="s">
        <v>127</v>
      </c>
      <c r="H202" s="212">
        <v>25</v>
      </c>
      <c r="I202" s="213"/>
      <c r="J202" s="214">
        <f>ROUND(I202*H202,2)</f>
        <v>0</v>
      </c>
      <c r="K202" s="210" t="s">
        <v>128</v>
      </c>
      <c r="L202" s="38"/>
      <c r="M202" s="215" t="s">
        <v>1</v>
      </c>
      <c r="N202" s="216" t="s">
        <v>41</v>
      </c>
      <c r="O202" s="81"/>
      <c r="P202" s="217">
        <f>O202*H202</f>
        <v>0</v>
      </c>
      <c r="Q202" s="217">
        <v>0</v>
      </c>
      <c r="R202" s="217">
        <f>Q202*H202</f>
        <v>0</v>
      </c>
      <c r="S202" s="217">
        <v>0</v>
      </c>
      <c r="T202" s="217">
        <f>S202*H202</f>
        <v>0</v>
      </c>
      <c r="U202" s="218" t="s">
        <v>1</v>
      </c>
      <c r="AR202" s="219" t="s">
        <v>498</v>
      </c>
      <c r="AT202" s="219" t="s">
        <v>124</v>
      </c>
      <c r="AU202" s="219" t="s">
        <v>84</v>
      </c>
      <c r="AY202" s="12" t="s">
        <v>123</v>
      </c>
      <c r="BE202" s="220">
        <f>IF(N202="základní",J202,0)</f>
        <v>0</v>
      </c>
      <c r="BF202" s="220">
        <f>IF(N202="snížená",J202,0)</f>
        <v>0</v>
      </c>
      <c r="BG202" s="220">
        <f>IF(N202="zákl. přenesená",J202,0)</f>
        <v>0</v>
      </c>
      <c r="BH202" s="220">
        <f>IF(N202="sníž. přenesená",J202,0)</f>
        <v>0</v>
      </c>
      <c r="BI202" s="220">
        <f>IF(N202="nulová",J202,0)</f>
        <v>0</v>
      </c>
      <c r="BJ202" s="12" t="s">
        <v>84</v>
      </c>
      <c r="BK202" s="220">
        <f>ROUND(I202*H202,2)</f>
        <v>0</v>
      </c>
      <c r="BL202" s="12" t="s">
        <v>498</v>
      </c>
      <c r="BM202" s="219" t="s">
        <v>753</v>
      </c>
    </row>
    <row r="203" s="10" customFormat="1" ht="25.92" customHeight="1">
      <c r="B203" s="194"/>
      <c r="C203" s="195"/>
      <c r="D203" s="196" t="s">
        <v>75</v>
      </c>
      <c r="E203" s="197" t="s">
        <v>545</v>
      </c>
      <c r="F203" s="197" t="s">
        <v>546</v>
      </c>
      <c r="G203" s="195"/>
      <c r="H203" s="195"/>
      <c r="I203" s="198"/>
      <c r="J203" s="199">
        <f>BK203</f>
        <v>0</v>
      </c>
      <c r="K203" s="195"/>
      <c r="L203" s="200"/>
      <c r="M203" s="201"/>
      <c r="N203" s="202"/>
      <c r="O203" s="202"/>
      <c r="P203" s="203">
        <f>SUM(P204:P205)</f>
        <v>0</v>
      </c>
      <c r="Q203" s="202"/>
      <c r="R203" s="203">
        <f>SUM(R204:R205)</f>
        <v>0</v>
      </c>
      <c r="S203" s="202"/>
      <c r="T203" s="203">
        <f>SUM(T204:T205)</f>
        <v>0</v>
      </c>
      <c r="U203" s="204"/>
      <c r="AR203" s="205" t="s">
        <v>147</v>
      </c>
      <c r="AT203" s="206" t="s">
        <v>75</v>
      </c>
      <c r="AU203" s="206" t="s">
        <v>76</v>
      </c>
      <c r="AY203" s="205" t="s">
        <v>123</v>
      </c>
      <c r="BK203" s="207">
        <f>SUM(BK204:BK205)</f>
        <v>0</v>
      </c>
    </row>
    <row r="204" s="1" customFormat="1" ht="16.5" customHeight="1">
      <c r="B204" s="33"/>
      <c r="C204" s="208" t="s">
        <v>475</v>
      </c>
      <c r="D204" s="208" t="s">
        <v>124</v>
      </c>
      <c r="E204" s="209" t="s">
        <v>548</v>
      </c>
      <c r="F204" s="210" t="s">
        <v>549</v>
      </c>
      <c r="G204" s="211" t="s">
        <v>550</v>
      </c>
      <c r="H204" s="212">
        <v>1</v>
      </c>
      <c r="I204" s="213"/>
      <c r="J204" s="214">
        <f>ROUND(I204*H204,2)</f>
        <v>0</v>
      </c>
      <c r="K204" s="210" t="s">
        <v>551</v>
      </c>
      <c r="L204" s="38"/>
      <c r="M204" s="215" t="s">
        <v>1</v>
      </c>
      <c r="N204" s="216" t="s">
        <v>41</v>
      </c>
      <c r="O204" s="81"/>
      <c r="P204" s="217">
        <f>O204*H204</f>
        <v>0</v>
      </c>
      <c r="Q204" s="217">
        <v>0</v>
      </c>
      <c r="R204" s="217">
        <f>Q204*H204</f>
        <v>0</v>
      </c>
      <c r="S204" s="217">
        <v>0</v>
      </c>
      <c r="T204" s="217">
        <f>S204*H204</f>
        <v>0</v>
      </c>
      <c r="U204" s="218" t="s">
        <v>1</v>
      </c>
      <c r="AR204" s="219" t="s">
        <v>552</v>
      </c>
      <c r="AT204" s="219" t="s">
        <v>124</v>
      </c>
      <c r="AU204" s="219" t="s">
        <v>84</v>
      </c>
      <c r="AY204" s="12" t="s">
        <v>123</v>
      </c>
      <c r="BE204" s="220">
        <f>IF(N204="základní",J204,0)</f>
        <v>0</v>
      </c>
      <c r="BF204" s="220">
        <f>IF(N204="snížená",J204,0)</f>
        <v>0</v>
      </c>
      <c r="BG204" s="220">
        <f>IF(N204="zákl. přenesená",J204,0)</f>
        <v>0</v>
      </c>
      <c r="BH204" s="220">
        <f>IF(N204="sníž. přenesená",J204,0)</f>
        <v>0</v>
      </c>
      <c r="BI204" s="220">
        <f>IF(N204="nulová",J204,0)</f>
        <v>0</v>
      </c>
      <c r="BJ204" s="12" t="s">
        <v>84</v>
      </c>
      <c r="BK204" s="220">
        <f>ROUND(I204*H204,2)</f>
        <v>0</v>
      </c>
      <c r="BL204" s="12" t="s">
        <v>552</v>
      </c>
      <c r="BM204" s="219" t="s">
        <v>754</v>
      </c>
    </row>
    <row r="205" s="1" customFormat="1" ht="16.5" customHeight="1">
      <c r="B205" s="33"/>
      <c r="C205" s="208" t="s">
        <v>481</v>
      </c>
      <c r="D205" s="208" t="s">
        <v>124</v>
      </c>
      <c r="E205" s="209" t="s">
        <v>555</v>
      </c>
      <c r="F205" s="210" t="s">
        <v>556</v>
      </c>
      <c r="G205" s="211" t="s">
        <v>550</v>
      </c>
      <c r="H205" s="212">
        <v>1</v>
      </c>
      <c r="I205" s="213"/>
      <c r="J205" s="214">
        <f>ROUND(I205*H205,2)</f>
        <v>0</v>
      </c>
      <c r="K205" s="210" t="s">
        <v>551</v>
      </c>
      <c r="L205" s="38"/>
      <c r="M205" s="231" t="s">
        <v>1</v>
      </c>
      <c r="N205" s="232" t="s">
        <v>41</v>
      </c>
      <c r="O205" s="233"/>
      <c r="P205" s="234">
        <f>O205*H205</f>
        <v>0</v>
      </c>
      <c r="Q205" s="234">
        <v>0</v>
      </c>
      <c r="R205" s="234">
        <f>Q205*H205</f>
        <v>0</v>
      </c>
      <c r="S205" s="234">
        <v>0</v>
      </c>
      <c r="T205" s="234">
        <f>S205*H205</f>
        <v>0</v>
      </c>
      <c r="U205" s="235" t="s">
        <v>1</v>
      </c>
      <c r="AR205" s="219" t="s">
        <v>552</v>
      </c>
      <c r="AT205" s="219" t="s">
        <v>124</v>
      </c>
      <c r="AU205" s="219" t="s">
        <v>84</v>
      </c>
      <c r="AY205" s="12" t="s">
        <v>123</v>
      </c>
      <c r="BE205" s="220">
        <f>IF(N205="základní",J205,0)</f>
        <v>0</v>
      </c>
      <c r="BF205" s="220">
        <f>IF(N205="snížená",J205,0)</f>
        <v>0</v>
      </c>
      <c r="BG205" s="220">
        <f>IF(N205="zákl. přenesená",J205,0)</f>
        <v>0</v>
      </c>
      <c r="BH205" s="220">
        <f>IF(N205="sníž. přenesená",J205,0)</f>
        <v>0</v>
      </c>
      <c r="BI205" s="220">
        <f>IF(N205="nulová",J205,0)</f>
        <v>0</v>
      </c>
      <c r="BJ205" s="12" t="s">
        <v>84</v>
      </c>
      <c r="BK205" s="220">
        <f>ROUND(I205*H205,2)</f>
        <v>0</v>
      </c>
      <c r="BL205" s="12" t="s">
        <v>552</v>
      </c>
      <c r="BM205" s="219" t="s">
        <v>755</v>
      </c>
    </row>
    <row r="206" s="1" customFormat="1" ht="6.96" customHeight="1">
      <c r="B206" s="56"/>
      <c r="C206" s="57"/>
      <c r="D206" s="57"/>
      <c r="E206" s="57"/>
      <c r="F206" s="57"/>
      <c r="G206" s="57"/>
      <c r="H206" s="57"/>
      <c r="I206" s="168"/>
      <c r="J206" s="57"/>
      <c r="K206" s="57"/>
      <c r="L206" s="38"/>
    </row>
  </sheetData>
  <sheetProtection sheet="1" autoFilter="0" formatColumns="0" formatRows="0" objects="1" scenarios="1" spinCount="100000" saltValue="aWE8JDFy63f7DrlW//TjiXaLz/GfQg7ou/TuHj19R3R9Imlsg4MCmdbHNsDe7AtL7G7lN/dzEt42MPvZPFhtpw==" hashValue="Qvmrz17ToAvQh9XQpTgRY3LBwR+pGYrxewI/TYVA+Udl2XMAlb0wH7GnjaPtqSzbFO8gU+VW7zPZcUgiCn8GpQ==" algorithmName="SHA-512" password="CC35"/>
  <autoFilter ref="C124:K205"/>
  <mergeCells count="9">
    <mergeCell ref="E7:H7"/>
    <mergeCell ref="E9:H9"/>
    <mergeCell ref="E18:H18"/>
    <mergeCell ref="E27:H27"/>
    <mergeCell ref="E85:H85"/>
    <mergeCell ref="E87:H87"/>
    <mergeCell ref="E115:H115"/>
    <mergeCell ref="E117:H11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50.83" customWidth="1"/>
    <col min="7" max="7" width="7" customWidth="1"/>
    <col min="8" max="8" width="11.5" customWidth="1"/>
    <col min="9" max="9" width="20.17" style="126" customWidth="1"/>
    <col min="10" max="10" width="20.17" customWidth="1"/>
    <col min="11" max="11" width="20.17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4.17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/>
      <c r="AT2" s="12" t="s">
        <v>95</v>
      </c>
    </row>
    <row r="3" ht="6.96" customHeight="1">
      <c r="B3" s="127"/>
      <c r="C3" s="128"/>
      <c r="D3" s="128"/>
      <c r="E3" s="128"/>
      <c r="F3" s="128"/>
      <c r="G3" s="128"/>
      <c r="H3" s="128"/>
      <c r="I3" s="129"/>
      <c r="J3" s="128"/>
      <c r="K3" s="128"/>
      <c r="L3" s="15"/>
      <c r="AT3" s="12" t="s">
        <v>86</v>
      </c>
    </row>
    <row r="4" ht="24.96" customHeight="1">
      <c r="B4" s="15"/>
      <c r="D4" s="130" t="s">
        <v>96</v>
      </c>
      <c r="L4" s="15"/>
      <c r="M4" s="131" t="s">
        <v>10</v>
      </c>
      <c r="AT4" s="12" t="s">
        <v>4</v>
      </c>
    </row>
    <row r="5" ht="6.96" customHeight="1">
      <c r="B5" s="15"/>
      <c r="L5" s="15"/>
    </row>
    <row r="6" ht="12" customHeight="1">
      <c r="B6" s="15"/>
      <c r="D6" s="132" t="s">
        <v>16</v>
      </c>
      <c r="L6" s="15"/>
    </row>
    <row r="7" ht="16.5" customHeight="1">
      <c r="B7" s="15"/>
      <c r="E7" s="133" t="str">
        <f>'Rekapitulace stavby'!K6</f>
        <v>Přístavba ZŠ Vikýřovice</v>
      </c>
      <c r="F7" s="132"/>
      <c r="G7" s="132"/>
      <c r="H7" s="132"/>
      <c r="L7" s="15"/>
    </row>
    <row r="8" s="1" customFormat="1" ht="12" customHeight="1">
      <c r="B8" s="38"/>
      <c r="D8" s="132" t="s">
        <v>97</v>
      </c>
      <c r="I8" s="134"/>
      <c r="L8" s="38"/>
    </row>
    <row r="9" s="1" customFormat="1" ht="36.96" customHeight="1">
      <c r="B9" s="38"/>
      <c r="E9" s="135" t="s">
        <v>756</v>
      </c>
      <c r="F9" s="1"/>
      <c r="G9" s="1"/>
      <c r="H9" s="1"/>
      <c r="I9" s="134"/>
      <c r="L9" s="38"/>
    </row>
    <row r="10" s="1" customFormat="1">
      <c r="B10" s="38"/>
      <c r="I10" s="134"/>
      <c r="L10" s="38"/>
    </row>
    <row r="11" s="1" customFormat="1" ht="12" customHeight="1">
      <c r="B11" s="38"/>
      <c r="D11" s="132" t="s">
        <v>18</v>
      </c>
      <c r="F11" s="136" t="s">
        <v>1</v>
      </c>
      <c r="I11" s="137" t="s">
        <v>19</v>
      </c>
      <c r="J11" s="136" t="s">
        <v>1</v>
      </c>
      <c r="L11" s="38"/>
    </row>
    <row r="12" s="1" customFormat="1" ht="12" customHeight="1">
      <c r="B12" s="38"/>
      <c r="D12" s="132" t="s">
        <v>20</v>
      </c>
      <c r="F12" s="136" t="s">
        <v>21</v>
      </c>
      <c r="I12" s="137" t="s">
        <v>22</v>
      </c>
      <c r="J12" s="138" t="str">
        <f>'Rekapitulace stavby'!AN8</f>
        <v>25. 4. 2019</v>
      </c>
      <c r="L12" s="38"/>
    </row>
    <row r="13" s="1" customFormat="1" ht="10.8" customHeight="1">
      <c r="B13" s="38"/>
      <c r="I13" s="134"/>
      <c r="L13" s="38"/>
    </row>
    <row r="14" s="1" customFormat="1" ht="12" customHeight="1">
      <c r="B14" s="38"/>
      <c r="D14" s="132" t="s">
        <v>24</v>
      </c>
      <c r="I14" s="137" t="s">
        <v>25</v>
      </c>
      <c r="J14" s="136" t="str">
        <f>IF('Rekapitulace stavby'!AN10="","",'Rekapitulace stavby'!AN10)</f>
        <v/>
      </c>
      <c r="L14" s="38"/>
    </row>
    <row r="15" s="1" customFormat="1" ht="18" customHeight="1">
      <c r="B15" s="38"/>
      <c r="E15" s="136" t="str">
        <f>IF('Rekapitulace stavby'!E11="","",'Rekapitulace stavby'!E11)</f>
        <v xml:space="preserve"> </v>
      </c>
      <c r="I15" s="137" t="s">
        <v>27</v>
      </c>
      <c r="J15" s="136" t="str">
        <f>IF('Rekapitulace stavby'!AN11="","",'Rekapitulace stavby'!AN11)</f>
        <v/>
      </c>
      <c r="L15" s="38"/>
    </row>
    <row r="16" s="1" customFormat="1" ht="6.96" customHeight="1">
      <c r="B16" s="38"/>
      <c r="I16" s="134"/>
      <c r="L16" s="38"/>
    </row>
    <row r="17" s="1" customFormat="1" ht="12" customHeight="1">
      <c r="B17" s="38"/>
      <c r="D17" s="132" t="s">
        <v>28</v>
      </c>
      <c r="I17" s="137" t="s">
        <v>25</v>
      </c>
      <c r="J17" s="28" t="str">
        <f>'Rekapitulace stavby'!AN13</f>
        <v>Vyplň údaj</v>
      </c>
      <c r="L17" s="38"/>
    </row>
    <row r="18" s="1" customFormat="1" ht="18" customHeight="1">
      <c r="B18" s="38"/>
      <c r="E18" s="28" t="str">
        <f>'Rekapitulace stavby'!E14</f>
        <v>Vyplň údaj</v>
      </c>
      <c r="F18" s="136"/>
      <c r="G18" s="136"/>
      <c r="H18" s="136"/>
      <c r="I18" s="137" t="s">
        <v>27</v>
      </c>
      <c r="J18" s="28" t="str">
        <f>'Rekapitulace stavby'!AN14</f>
        <v>Vyplň údaj</v>
      </c>
      <c r="L18" s="38"/>
    </row>
    <row r="19" s="1" customFormat="1" ht="6.96" customHeight="1">
      <c r="B19" s="38"/>
      <c r="I19" s="134"/>
      <c r="L19" s="38"/>
    </row>
    <row r="20" s="1" customFormat="1" ht="12" customHeight="1">
      <c r="B20" s="38"/>
      <c r="D20" s="132" t="s">
        <v>30</v>
      </c>
      <c r="I20" s="137" t="s">
        <v>25</v>
      </c>
      <c r="J20" s="136" t="s">
        <v>1</v>
      </c>
      <c r="L20" s="38"/>
    </row>
    <row r="21" s="1" customFormat="1" ht="18" customHeight="1">
      <c r="B21" s="38"/>
      <c r="E21" s="136" t="s">
        <v>31</v>
      </c>
      <c r="I21" s="137" t="s">
        <v>27</v>
      </c>
      <c r="J21" s="136" t="s">
        <v>1</v>
      </c>
      <c r="L21" s="38"/>
    </row>
    <row r="22" s="1" customFormat="1" ht="6.96" customHeight="1">
      <c r="B22" s="38"/>
      <c r="I22" s="134"/>
      <c r="L22" s="38"/>
    </row>
    <row r="23" s="1" customFormat="1" ht="12" customHeight="1">
      <c r="B23" s="38"/>
      <c r="D23" s="132" t="s">
        <v>33</v>
      </c>
      <c r="I23" s="137" t="s">
        <v>25</v>
      </c>
      <c r="J23" s="136" t="s">
        <v>1</v>
      </c>
      <c r="L23" s="38"/>
    </row>
    <row r="24" s="1" customFormat="1" ht="18" customHeight="1">
      <c r="B24" s="38"/>
      <c r="E24" s="136" t="s">
        <v>31</v>
      </c>
      <c r="I24" s="137" t="s">
        <v>27</v>
      </c>
      <c r="J24" s="136" t="s">
        <v>1</v>
      </c>
      <c r="L24" s="38"/>
    </row>
    <row r="25" s="1" customFormat="1" ht="6.96" customHeight="1">
      <c r="B25" s="38"/>
      <c r="I25" s="134"/>
      <c r="L25" s="38"/>
    </row>
    <row r="26" s="1" customFormat="1" ht="12" customHeight="1">
      <c r="B26" s="38"/>
      <c r="D26" s="132" t="s">
        <v>34</v>
      </c>
      <c r="I26" s="134"/>
      <c r="L26" s="38"/>
    </row>
    <row r="27" s="7" customFormat="1" ht="16.5" customHeight="1">
      <c r="B27" s="139"/>
      <c r="E27" s="140" t="s">
        <v>1</v>
      </c>
      <c r="F27" s="140"/>
      <c r="G27" s="140"/>
      <c r="H27" s="140"/>
      <c r="I27" s="141"/>
      <c r="L27" s="139"/>
    </row>
    <row r="28" s="1" customFormat="1" ht="6.96" customHeight="1">
      <c r="B28" s="38"/>
      <c r="I28" s="134"/>
      <c r="L28" s="38"/>
    </row>
    <row r="29" s="1" customFormat="1" ht="6.96" customHeight="1">
      <c r="B29" s="38"/>
      <c r="D29" s="73"/>
      <c r="E29" s="73"/>
      <c r="F29" s="73"/>
      <c r="G29" s="73"/>
      <c r="H29" s="73"/>
      <c r="I29" s="142"/>
      <c r="J29" s="73"/>
      <c r="K29" s="73"/>
      <c r="L29" s="38"/>
    </row>
    <row r="30" s="1" customFormat="1" ht="25.44" customHeight="1">
      <c r="B30" s="38"/>
      <c r="D30" s="143" t="s">
        <v>36</v>
      </c>
      <c r="I30" s="134"/>
      <c r="J30" s="144">
        <f>ROUND(J119, 2)</f>
        <v>0</v>
      </c>
      <c r="L30" s="38"/>
    </row>
    <row r="31" s="1" customFormat="1" ht="6.96" customHeight="1">
      <c r="B31" s="38"/>
      <c r="D31" s="73"/>
      <c r="E31" s="73"/>
      <c r="F31" s="73"/>
      <c r="G31" s="73"/>
      <c r="H31" s="73"/>
      <c r="I31" s="142"/>
      <c r="J31" s="73"/>
      <c r="K31" s="73"/>
      <c r="L31" s="38"/>
    </row>
    <row r="32" s="1" customFormat="1" ht="14.4" customHeight="1">
      <c r="B32" s="38"/>
      <c r="F32" s="145" t="s">
        <v>38</v>
      </c>
      <c r="I32" s="146" t="s">
        <v>37</v>
      </c>
      <c r="J32" s="145" t="s">
        <v>39</v>
      </c>
      <c r="L32" s="38"/>
    </row>
    <row r="33" s="1" customFormat="1" ht="14.4" customHeight="1">
      <c r="B33" s="38"/>
      <c r="D33" s="147" t="s">
        <v>40</v>
      </c>
      <c r="E33" s="132" t="s">
        <v>41</v>
      </c>
      <c r="F33" s="148">
        <f>ROUND((SUM(BE119:BE149)),  2)</f>
        <v>0</v>
      </c>
      <c r="I33" s="149">
        <v>0.20999999999999999</v>
      </c>
      <c r="J33" s="148">
        <f>ROUND(((SUM(BE119:BE149))*I33),  2)</f>
        <v>0</v>
      </c>
      <c r="L33" s="38"/>
    </row>
    <row r="34" s="1" customFormat="1" ht="14.4" customHeight="1">
      <c r="B34" s="38"/>
      <c r="E34" s="132" t="s">
        <v>42</v>
      </c>
      <c r="F34" s="148">
        <f>ROUND((SUM(BF119:BF149)),  2)</f>
        <v>0</v>
      </c>
      <c r="I34" s="149">
        <v>0.14999999999999999</v>
      </c>
      <c r="J34" s="148">
        <f>ROUND(((SUM(BF119:BF149))*I34),  2)</f>
        <v>0</v>
      </c>
      <c r="L34" s="38"/>
    </row>
    <row r="35" hidden="1" s="1" customFormat="1" ht="14.4" customHeight="1">
      <c r="B35" s="38"/>
      <c r="E35" s="132" t="s">
        <v>43</v>
      </c>
      <c r="F35" s="148">
        <f>ROUND((SUM(BG119:BG149)),  2)</f>
        <v>0</v>
      </c>
      <c r="I35" s="149">
        <v>0.20999999999999999</v>
      </c>
      <c r="J35" s="148">
        <f>0</f>
        <v>0</v>
      </c>
      <c r="L35" s="38"/>
    </row>
    <row r="36" hidden="1" s="1" customFormat="1" ht="14.4" customHeight="1">
      <c r="B36" s="38"/>
      <c r="E36" s="132" t="s">
        <v>44</v>
      </c>
      <c r="F36" s="148">
        <f>ROUND((SUM(BH119:BH149)),  2)</f>
        <v>0</v>
      </c>
      <c r="I36" s="149">
        <v>0.14999999999999999</v>
      </c>
      <c r="J36" s="148">
        <f>0</f>
        <v>0</v>
      </c>
      <c r="L36" s="38"/>
    </row>
    <row r="37" hidden="1" s="1" customFormat="1" ht="14.4" customHeight="1">
      <c r="B37" s="38"/>
      <c r="E37" s="132" t="s">
        <v>45</v>
      </c>
      <c r="F37" s="148">
        <f>ROUND((SUM(BI119:BI149)),  2)</f>
        <v>0</v>
      </c>
      <c r="I37" s="149">
        <v>0</v>
      </c>
      <c r="J37" s="148">
        <f>0</f>
        <v>0</v>
      </c>
      <c r="L37" s="38"/>
    </row>
    <row r="38" s="1" customFormat="1" ht="6.96" customHeight="1">
      <c r="B38" s="38"/>
      <c r="I38" s="134"/>
      <c r="L38" s="38"/>
    </row>
    <row r="39" s="1" customFormat="1" ht="25.44" customHeight="1">
      <c r="B39" s="38"/>
      <c r="C39" s="150"/>
      <c r="D39" s="151" t="s">
        <v>46</v>
      </c>
      <c r="E39" s="152"/>
      <c r="F39" s="152"/>
      <c r="G39" s="153" t="s">
        <v>47</v>
      </c>
      <c r="H39" s="154" t="s">
        <v>48</v>
      </c>
      <c r="I39" s="155"/>
      <c r="J39" s="156">
        <f>SUM(J30:J37)</f>
        <v>0</v>
      </c>
      <c r="K39" s="157"/>
      <c r="L39" s="38"/>
    </row>
    <row r="40" s="1" customFormat="1" ht="14.4" customHeight="1">
      <c r="B40" s="38"/>
      <c r="I40" s="134"/>
      <c r="L40" s="38"/>
    </row>
    <row r="41" ht="14.4" customHeight="1">
      <c r="B41" s="15"/>
      <c r="L41" s="15"/>
    </row>
    <row r="42" ht="14.4" customHeight="1">
      <c r="B42" s="15"/>
      <c r="L42" s="15"/>
    </row>
    <row r="43" ht="14.4" customHeight="1">
      <c r="B43" s="15"/>
      <c r="L43" s="15"/>
    </row>
    <row r="44" ht="14.4" customHeight="1">
      <c r="B44" s="15"/>
      <c r="L44" s="15"/>
    </row>
    <row r="45" ht="14.4" customHeight="1">
      <c r="B45" s="15"/>
      <c r="L45" s="15"/>
    </row>
    <row r="46" ht="14.4" customHeight="1">
      <c r="B46" s="15"/>
      <c r="L46" s="15"/>
    </row>
    <row r="47" ht="14.4" customHeight="1">
      <c r="B47" s="15"/>
      <c r="L47" s="15"/>
    </row>
    <row r="48" ht="14.4" customHeight="1">
      <c r="B48" s="15"/>
      <c r="L48" s="15"/>
    </row>
    <row r="49" ht="14.4" customHeight="1">
      <c r="B49" s="15"/>
      <c r="L49" s="15"/>
    </row>
    <row r="50" s="1" customFormat="1" ht="14.4" customHeight="1">
      <c r="B50" s="38"/>
      <c r="D50" s="158" t="s">
        <v>49</v>
      </c>
      <c r="E50" s="159"/>
      <c r="F50" s="159"/>
      <c r="G50" s="158" t="s">
        <v>50</v>
      </c>
      <c r="H50" s="159"/>
      <c r="I50" s="160"/>
      <c r="J50" s="159"/>
      <c r="K50" s="159"/>
      <c r="L50" s="38"/>
    </row>
    <row r="51">
      <c r="B51" s="15"/>
      <c r="L51" s="15"/>
    </row>
    <row r="52">
      <c r="B52" s="15"/>
      <c r="L52" s="15"/>
    </row>
    <row r="53">
      <c r="B53" s="15"/>
      <c r="L53" s="15"/>
    </row>
    <row r="54">
      <c r="B54" s="15"/>
      <c r="L54" s="15"/>
    </row>
    <row r="55">
      <c r="B55" s="15"/>
      <c r="L55" s="15"/>
    </row>
    <row r="56">
      <c r="B56" s="15"/>
      <c r="L56" s="15"/>
    </row>
    <row r="57">
      <c r="B57" s="15"/>
      <c r="L57" s="15"/>
    </row>
    <row r="58">
      <c r="B58" s="15"/>
      <c r="L58" s="15"/>
    </row>
    <row r="59">
      <c r="B59" s="15"/>
      <c r="L59" s="15"/>
    </row>
    <row r="60">
      <c r="B60" s="15"/>
      <c r="L60" s="15"/>
    </row>
    <row r="61" s="1" customFormat="1">
      <c r="B61" s="38"/>
      <c r="D61" s="161" t="s">
        <v>51</v>
      </c>
      <c r="E61" s="162"/>
      <c r="F61" s="163" t="s">
        <v>52</v>
      </c>
      <c r="G61" s="161" t="s">
        <v>51</v>
      </c>
      <c r="H61" s="162"/>
      <c r="I61" s="164"/>
      <c r="J61" s="165" t="s">
        <v>52</v>
      </c>
      <c r="K61" s="162"/>
      <c r="L61" s="38"/>
    </row>
    <row r="62">
      <c r="B62" s="15"/>
      <c r="L62" s="15"/>
    </row>
    <row r="63">
      <c r="B63" s="15"/>
      <c r="L63" s="15"/>
    </row>
    <row r="64">
      <c r="B64" s="15"/>
      <c r="L64" s="15"/>
    </row>
    <row r="65" s="1" customFormat="1">
      <c r="B65" s="38"/>
      <c r="D65" s="158" t="s">
        <v>53</v>
      </c>
      <c r="E65" s="159"/>
      <c r="F65" s="159"/>
      <c r="G65" s="158" t="s">
        <v>54</v>
      </c>
      <c r="H65" s="159"/>
      <c r="I65" s="160"/>
      <c r="J65" s="159"/>
      <c r="K65" s="159"/>
      <c r="L65" s="38"/>
    </row>
    <row r="66">
      <c r="B66" s="15"/>
      <c r="L66" s="15"/>
    </row>
    <row r="67">
      <c r="B67" s="15"/>
      <c r="L67" s="15"/>
    </row>
    <row r="68">
      <c r="B68" s="15"/>
      <c r="L68" s="15"/>
    </row>
    <row r="69">
      <c r="B69" s="15"/>
      <c r="L69" s="15"/>
    </row>
    <row r="70">
      <c r="B70" s="15"/>
      <c r="L70" s="15"/>
    </row>
    <row r="71">
      <c r="B71" s="15"/>
      <c r="L71" s="15"/>
    </row>
    <row r="72">
      <c r="B72" s="15"/>
      <c r="L72" s="15"/>
    </row>
    <row r="73">
      <c r="B73" s="15"/>
      <c r="L73" s="15"/>
    </row>
    <row r="74">
      <c r="B74" s="15"/>
      <c r="L74" s="15"/>
    </row>
    <row r="75">
      <c r="B75" s="15"/>
      <c r="L75" s="15"/>
    </row>
    <row r="76" s="1" customFormat="1">
      <c r="B76" s="38"/>
      <c r="D76" s="161" t="s">
        <v>51</v>
      </c>
      <c r="E76" s="162"/>
      <c r="F76" s="163" t="s">
        <v>52</v>
      </c>
      <c r="G76" s="161" t="s">
        <v>51</v>
      </c>
      <c r="H76" s="162"/>
      <c r="I76" s="164"/>
      <c r="J76" s="165" t="s">
        <v>52</v>
      </c>
      <c r="K76" s="162"/>
      <c r="L76" s="38"/>
    </row>
    <row r="77" s="1" customFormat="1" ht="14.4" customHeight="1">
      <c r="B77" s="166"/>
      <c r="C77" s="167"/>
      <c r="D77" s="167"/>
      <c r="E77" s="167"/>
      <c r="F77" s="167"/>
      <c r="G77" s="167"/>
      <c r="H77" s="167"/>
      <c r="I77" s="168"/>
      <c r="J77" s="167"/>
      <c r="K77" s="167"/>
      <c r="L77" s="38"/>
    </row>
    <row r="81" s="1" customFormat="1" ht="6.96" customHeight="1">
      <c r="B81" s="169"/>
      <c r="C81" s="170"/>
      <c r="D81" s="170"/>
      <c r="E81" s="170"/>
      <c r="F81" s="170"/>
      <c r="G81" s="170"/>
      <c r="H81" s="170"/>
      <c r="I81" s="171"/>
      <c r="J81" s="170"/>
      <c r="K81" s="170"/>
      <c r="L81" s="38"/>
    </row>
    <row r="82" s="1" customFormat="1" ht="24.96" customHeight="1">
      <c r="B82" s="33"/>
      <c r="C82" s="18" t="s">
        <v>99</v>
      </c>
      <c r="D82" s="34"/>
      <c r="E82" s="34"/>
      <c r="F82" s="34"/>
      <c r="G82" s="34"/>
      <c r="H82" s="34"/>
      <c r="I82" s="134"/>
      <c r="J82" s="34"/>
      <c r="K82" s="34"/>
      <c r="L82" s="38"/>
    </row>
    <row r="83" s="1" customFormat="1" ht="6.96" customHeight="1">
      <c r="B83" s="33"/>
      <c r="C83" s="34"/>
      <c r="D83" s="34"/>
      <c r="E83" s="34"/>
      <c r="F83" s="34"/>
      <c r="G83" s="34"/>
      <c r="H83" s="34"/>
      <c r="I83" s="134"/>
      <c r="J83" s="34"/>
      <c r="K83" s="34"/>
      <c r="L83" s="38"/>
    </row>
    <row r="84" s="1" customFormat="1" ht="12" customHeight="1">
      <c r="B84" s="33"/>
      <c r="C84" s="27" t="s">
        <v>16</v>
      </c>
      <c r="D84" s="34"/>
      <c r="E84" s="34"/>
      <c r="F84" s="34"/>
      <c r="G84" s="34"/>
      <c r="H84" s="34"/>
      <c r="I84" s="134"/>
      <c r="J84" s="34"/>
      <c r="K84" s="34"/>
      <c r="L84" s="38"/>
    </row>
    <row r="85" s="1" customFormat="1" ht="16.5" customHeight="1">
      <c r="B85" s="33"/>
      <c r="C85" s="34"/>
      <c r="D85" s="34"/>
      <c r="E85" s="172" t="str">
        <f>E7</f>
        <v>Přístavba ZŠ Vikýřovice</v>
      </c>
      <c r="F85" s="27"/>
      <c r="G85" s="27"/>
      <c r="H85" s="27"/>
      <c r="I85" s="134"/>
      <c r="J85" s="34"/>
      <c r="K85" s="34"/>
      <c r="L85" s="38"/>
    </row>
    <row r="86" s="1" customFormat="1" ht="12" customHeight="1">
      <c r="B86" s="33"/>
      <c r="C86" s="27" t="s">
        <v>97</v>
      </c>
      <c r="D86" s="34"/>
      <c r="E86" s="34"/>
      <c r="F86" s="34"/>
      <c r="G86" s="34"/>
      <c r="H86" s="34"/>
      <c r="I86" s="134"/>
      <c r="J86" s="34"/>
      <c r="K86" s="34"/>
      <c r="L86" s="38"/>
    </row>
    <row r="87" s="1" customFormat="1" ht="16.5" customHeight="1">
      <c r="B87" s="33"/>
      <c r="C87" s="34"/>
      <c r="D87" s="34"/>
      <c r="E87" s="66" t="str">
        <f>E9</f>
        <v>03 - Dodávky rozvodných zařízení</v>
      </c>
      <c r="F87" s="34"/>
      <c r="G87" s="34"/>
      <c r="H87" s="34"/>
      <c r="I87" s="134"/>
      <c r="J87" s="34"/>
      <c r="K87" s="34"/>
      <c r="L87" s="38"/>
    </row>
    <row r="88" s="1" customFormat="1" ht="6.96" customHeight="1">
      <c r="B88" s="33"/>
      <c r="C88" s="34"/>
      <c r="D88" s="34"/>
      <c r="E88" s="34"/>
      <c r="F88" s="34"/>
      <c r="G88" s="34"/>
      <c r="H88" s="34"/>
      <c r="I88" s="134"/>
      <c r="J88" s="34"/>
      <c r="K88" s="34"/>
      <c r="L88" s="38"/>
    </row>
    <row r="89" s="1" customFormat="1" ht="12" customHeight="1">
      <c r="B89" s="33"/>
      <c r="C89" s="27" t="s">
        <v>20</v>
      </c>
      <c r="D89" s="34"/>
      <c r="E89" s="34"/>
      <c r="F89" s="22" t="str">
        <f>F12</f>
        <v>Vikýřovice</v>
      </c>
      <c r="G89" s="34"/>
      <c r="H89" s="34"/>
      <c r="I89" s="137" t="s">
        <v>22</v>
      </c>
      <c r="J89" s="69" t="str">
        <f>IF(J12="","",J12)</f>
        <v>25. 4. 2019</v>
      </c>
      <c r="K89" s="34"/>
      <c r="L89" s="38"/>
    </row>
    <row r="90" s="1" customFormat="1" ht="6.96" customHeight="1">
      <c r="B90" s="33"/>
      <c r="C90" s="34"/>
      <c r="D90" s="34"/>
      <c r="E90" s="34"/>
      <c r="F90" s="34"/>
      <c r="G90" s="34"/>
      <c r="H90" s="34"/>
      <c r="I90" s="134"/>
      <c r="J90" s="34"/>
      <c r="K90" s="34"/>
      <c r="L90" s="38"/>
    </row>
    <row r="91" s="1" customFormat="1" ht="15.15" customHeight="1">
      <c r="B91" s="33"/>
      <c r="C91" s="27" t="s">
        <v>24</v>
      </c>
      <c r="D91" s="34"/>
      <c r="E91" s="34"/>
      <c r="F91" s="22" t="str">
        <f>E15</f>
        <v xml:space="preserve"> </v>
      </c>
      <c r="G91" s="34"/>
      <c r="H91" s="34"/>
      <c r="I91" s="137" t="s">
        <v>30</v>
      </c>
      <c r="J91" s="31" t="str">
        <f>E21</f>
        <v>Ing. Pavel Matura</v>
      </c>
      <c r="K91" s="34"/>
      <c r="L91" s="38"/>
    </row>
    <row r="92" s="1" customFormat="1" ht="15.15" customHeight="1">
      <c r="B92" s="33"/>
      <c r="C92" s="27" t="s">
        <v>28</v>
      </c>
      <c r="D92" s="34"/>
      <c r="E92" s="34"/>
      <c r="F92" s="22" t="str">
        <f>IF(E18="","",E18)</f>
        <v>Vyplň údaj</v>
      </c>
      <c r="G92" s="34"/>
      <c r="H92" s="34"/>
      <c r="I92" s="137" t="s">
        <v>33</v>
      </c>
      <c r="J92" s="31" t="str">
        <f>E24</f>
        <v>Ing. Pavel Matura</v>
      </c>
      <c r="K92" s="34"/>
      <c r="L92" s="38"/>
    </row>
    <row r="93" s="1" customFormat="1" ht="10.32" customHeight="1">
      <c r="B93" s="33"/>
      <c r="C93" s="34"/>
      <c r="D93" s="34"/>
      <c r="E93" s="34"/>
      <c r="F93" s="34"/>
      <c r="G93" s="34"/>
      <c r="H93" s="34"/>
      <c r="I93" s="134"/>
      <c r="J93" s="34"/>
      <c r="K93" s="34"/>
      <c r="L93" s="38"/>
    </row>
    <row r="94" s="1" customFormat="1" ht="29.28" customHeight="1">
      <c r="B94" s="33"/>
      <c r="C94" s="173" t="s">
        <v>100</v>
      </c>
      <c r="D94" s="174"/>
      <c r="E94" s="174"/>
      <c r="F94" s="174"/>
      <c r="G94" s="174"/>
      <c r="H94" s="174"/>
      <c r="I94" s="175"/>
      <c r="J94" s="176" t="s">
        <v>101</v>
      </c>
      <c r="K94" s="174"/>
      <c r="L94" s="38"/>
    </row>
    <row r="95" s="1" customFormat="1" ht="10.32" customHeight="1">
      <c r="B95" s="33"/>
      <c r="C95" s="34"/>
      <c r="D95" s="34"/>
      <c r="E95" s="34"/>
      <c r="F95" s="34"/>
      <c r="G95" s="34"/>
      <c r="H95" s="34"/>
      <c r="I95" s="134"/>
      <c r="J95" s="34"/>
      <c r="K95" s="34"/>
      <c r="L95" s="38"/>
    </row>
    <row r="96" s="1" customFormat="1" ht="22.8" customHeight="1">
      <c r="B96" s="33"/>
      <c r="C96" s="177" t="s">
        <v>102</v>
      </c>
      <c r="D96" s="34"/>
      <c r="E96" s="34"/>
      <c r="F96" s="34"/>
      <c r="G96" s="34"/>
      <c r="H96" s="34"/>
      <c r="I96" s="134"/>
      <c r="J96" s="100">
        <f>J119</f>
        <v>0</v>
      </c>
      <c r="K96" s="34"/>
      <c r="L96" s="38"/>
      <c r="AU96" s="12" t="s">
        <v>103</v>
      </c>
    </row>
    <row r="97" s="8" customFormat="1" ht="24.96" customHeight="1">
      <c r="B97" s="178"/>
      <c r="C97" s="179"/>
      <c r="D97" s="180" t="s">
        <v>757</v>
      </c>
      <c r="E97" s="181"/>
      <c r="F97" s="181"/>
      <c r="G97" s="181"/>
      <c r="H97" s="181"/>
      <c r="I97" s="182"/>
      <c r="J97" s="183">
        <f>J120</f>
        <v>0</v>
      </c>
      <c r="K97" s="179"/>
      <c r="L97" s="184"/>
    </row>
    <row r="98" s="8" customFormat="1" ht="24.96" customHeight="1">
      <c r="B98" s="178"/>
      <c r="C98" s="179"/>
      <c r="D98" s="180" t="s">
        <v>758</v>
      </c>
      <c r="E98" s="181"/>
      <c r="F98" s="181"/>
      <c r="G98" s="181"/>
      <c r="H98" s="181"/>
      <c r="I98" s="182"/>
      <c r="J98" s="183">
        <f>J135</f>
        <v>0</v>
      </c>
      <c r="K98" s="179"/>
      <c r="L98" s="184"/>
    </row>
    <row r="99" s="8" customFormat="1" ht="24.96" customHeight="1">
      <c r="B99" s="178"/>
      <c r="C99" s="179"/>
      <c r="D99" s="180" t="s">
        <v>759</v>
      </c>
      <c r="E99" s="181"/>
      <c r="F99" s="181"/>
      <c r="G99" s="181"/>
      <c r="H99" s="181"/>
      <c r="I99" s="182"/>
      <c r="J99" s="183">
        <f>J146</f>
        <v>0</v>
      </c>
      <c r="K99" s="179"/>
      <c r="L99" s="184"/>
    </row>
    <row r="100" s="1" customFormat="1" ht="21.84" customHeight="1">
      <c r="B100" s="33"/>
      <c r="C100" s="34"/>
      <c r="D100" s="34"/>
      <c r="E100" s="34"/>
      <c r="F100" s="34"/>
      <c r="G100" s="34"/>
      <c r="H100" s="34"/>
      <c r="I100" s="134"/>
      <c r="J100" s="34"/>
      <c r="K100" s="34"/>
      <c r="L100" s="38"/>
    </row>
    <row r="101" s="1" customFormat="1" ht="6.96" customHeight="1">
      <c r="B101" s="56"/>
      <c r="C101" s="57"/>
      <c r="D101" s="57"/>
      <c r="E101" s="57"/>
      <c r="F101" s="57"/>
      <c r="G101" s="57"/>
      <c r="H101" s="57"/>
      <c r="I101" s="168"/>
      <c r="J101" s="57"/>
      <c r="K101" s="57"/>
      <c r="L101" s="38"/>
    </row>
    <row r="105" s="1" customFormat="1" ht="6.96" customHeight="1">
      <c r="B105" s="58"/>
      <c r="C105" s="59"/>
      <c r="D105" s="59"/>
      <c r="E105" s="59"/>
      <c r="F105" s="59"/>
      <c r="G105" s="59"/>
      <c r="H105" s="59"/>
      <c r="I105" s="171"/>
      <c r="J105" s="59"/>
      <c r="K105" s="59"/>
      <c r="L105" s="38"/>
    </row>
    <row r="106" s="1" customFormat="1" ht="24.96" customHeight="1">
      <c r="B106" s="33"/>
      <c r="C106" s="18" t="s">
        <v>107</v>
      </c>
      <c r="D106" s="34"/>
      <c r="E106" s="34"/>
      <c r="F106" s="34"/>
      <c r="G106" s="34"/>
      <c r="H106" s="34"/>
      <c r="I106" s="134"/>
      <c r="J106" s="34"/>
      <c r="K106" s="34"/>
      <c r="L106" s="38"/>
    </row>
    <row r="107" s="1" customFormat="1" ht="6.96" customHeight="1">
      <c r="B107" s="33"/>
      <c r="C107" s="34"/>
      <c r="D107" s="34"/>
      <c r="E107" s="34"/>
      <c r="F107" s="34"/>
      <c r="G107" s="34"/>
      <c r="H107" s="34"/>
      <c r="I107" s="134"/>
      <c r="J107" s="34"/>
      <c r="K107" s="34"/>
      <c r="L107" s="38"/>
    </row>
    <row r="108" s="1" customFormat="1" ht="12" customHeight="1">
      <c r="B108" s="33"/>
      <c r="C108" s="27" t="s">
        <v>16</v>
      </c>
      <c r="D108" s="34"/>
      <c r="E108" s="34"/>
      <c r="F108" s="34"/>
      <c r="G108" s="34"/>
      <c r="H108" s="34"/>
      <c r="I108" s="134"/>
      <c r="J108" s="34"/>
      <c r="K108" s="34"/>
      <c r="L108" s="38"/>
    </row>
    <row r="109" s="1" customFormat="1" ht="16.5" customHeight="1">
      <c r="B109" s="33"/>
      <c r="C109" s="34"/>
      <c r="D109" s="34"/>
      <c r="E109" s="172" t="str">
        <f>E7</f>
        <v>Přístavba ZŠ Vikýřovice</v>
      </c>
      <c r="F109" s="27"/>
      <c r="G109" s="27"/>
      <c r="H109" s="27"/>
      <c r="I109" s="134"/>
      <c r="J109" s="34"/>
      <c r="K109" s="34"/>
      <c r="L109" s="38"/>
    </row>
    <row r="110" s="1" customFormat="1" ht="12" customHeight="1">
      <c r="B110" s="33"/>
      <c r="C110" s="27" t="s">
        <v>97</v>
      </c>
      <c r="D110" s="34"/>
      <c r="E110" s="34"/>
      <c r="F110" s="34"/>
      <c r="G110" s="34"/>
      <c r="H110" s="34"/>
      <c r="I110" s="134"/>
      <c r="J110" s="34"/>
      <c r="K110" s="34"/>
      <c r="L110" s="38"/>
    </row>
    <row r="111" s="1" customFormat="1" ht="16.5" customHeight="1">
      <c r="B111" s="33"/>
      <c r="C111" s="34"/>
      <c r="D111" s="34"/>
      <c r="E111" s="66" t="str">
        <f>E9</f>
        <v>03 - Dodávky rozvodných zařízení</v>
      </c>
      <c r="F111" s="34"/>
      <c r="G111" s="34"/>
      <c r="H111" s="34"/>
      <c r="I111" s="134"/>
      <c r="J111" s="34"/>
      <c r="K111" s="34"/>
      <c r="L111" s="38"/>
    </row>
    <row r="112" s="1" customFormat="1" ht="6.96" customHeight="1">
      <c r="B112" s="33"/>
      <c r="C112" s="34"/>
      <c r="D112" s="34"/>
      <c r="E112" s="34"/>
      <c r="F112" s="34"/>
      <c r="G112" s="34"/>
      <c r="H112" s="34"/>
      <c r="I112" s="134"/>
      <c r="J112" s="34"/>
      <c r="K112" s="34"/>
      <c r="L112" s="38"/>
    </row>
    <row r="113" s="1" customFormat="1" ht="12" customHeight="1">
      <c r="B113" s="33"/>
      <c r="C113" s="27" t="s">
        <v>20</v>
      </c>
      <c r="D113" s="34"/>
      <c r="E113" s="34"/>
      <c r="F113" s="22" t="str">
        <f>F12</f>
        <v>Vikýřovice</v>
      </c>
      <c r="G113" s="34"/>
      <c r="H113" s="34"/>
      <c r="I113" s="137" t="s">
        <v>22</v>
      </c>
      <c r="J113" s="69" t="str">
        <f>IF(J12="","",J12)</f>
        <v>25. 4. 2019</v>
      </c>
      <c r="K113" s="34"/>
      <c r="L113" s="38"/>
    </row>
    <row r="114" s="1" customFormat="1" ht="6.96" customHeight="1">
      <c r="B114" s="33"/>
      <c r="C114" s="34"/>
      <c r="D114" s="34"/>
      <c r="E114" s="34"/>
      <c r="F114" s="34"/>
      <c r="G114" s="34"/>
      <c r="H114" s="34"/>
      <c r="I114" s="134"/>
      <c r="J114" s="34"/>
      <c r="K114" s="34"/>
      <c r="L114" s="38"/>
    </row>
    <row r="115" s="1" customFormat="1" ht="15.15" customHeight="1">
      <c r="B115" s="33"/>
      <c r="C115" s="27" t="s">
        <v>24</v>
      </c>
      <c r="D115" s="34"/>
      <c r="E115" s="34"/>
      <c r="F115" s="22" t="str">
        <f>E15</f>
        <v xml:space="preserve"> </v>
      </c>
      <c r="G115" s="34"/>
      <c r="H115" s="34"/>
      <c r="I115" s="137" t="s">
        <v>30</v>
      </c>
      <c r="J115" s="31" t="str">
        <f>E21</f>
        <v>Ing. Pavel Matura</v>
      </c>
      <c r="K115" s="34"/>
      <c r="L115" s="38"/>
    </row>
    <row r="116" s="1" customFormat="1" ht="15.15" customHeight="1">
      <c r="B116" s="33"/>
      <c r="C116" s="27" t="s">
        <v>28</v>
      </c>
      <c r="D116" s="34"/>
      <c r="E116" s="34"/>
      <c r="F116" s="22" t="str">
        <f>IF(E18="","",E18)</f>
        <v>Vyplň údaj</v>
      </c>
      <c r="G116" s="34"/>
      <c r="H116" s="34"/>
      <c r="I116" s="137" t="s">
        <v>33</v>
      </c>
      <c r="J116" s="31" t="str">
        <f>E24</f>
        <v>Ing. Pavel Matura</v>
      </c>
      <c r="K116" s="34"/>
      <c r="L116" s="38"/>
    </row>
    <row r="117" s="1" customFormat="1" ht="10.32" customHeight="1">
      <c r="B117" s="33"/>
      <c r="C117" s="34"/>
      <c r="D117" s="34"/>
      <c r="E117" s="34"/>
      <c r="F117" s="34"/>
      <c r="G117" s="34"/>
      <c r="H117" s="34"/>
      <c r="I117" s="134"/>
      <c r="J117" s="34"/>
      <c r="K117" s="34"/>
      <c r="L117" s="38"/>
    </row>
    <row r="118" s="9" customFormat="1" ht="29.28" customHeight="1">
      <c r="B118" s="185"/>
      <c r="C118" s="186" t="s">
        <v>108</v>
      </c>
      <c r="D118" s="187" t="s">
        <v>61</v>
      </c>
      <c r="E118" s="187" t="s">
        <v>57</v>
      </c>
      <c r="F118" s="187" t="s">
        <v>58</v>
      </c>
      <c r="G118" s="187" t="s">
        <v>109</v>
      </c>
      <c r="H118" s="187" t="s">
        <v>110</v>
      </c>
      <c r="I118" s="188" t="s">
        <v>111</v>
      </c>
      <c r="J118" s="187" t="s">
        <v>101</v>
      </c>
      <c r="K118" s="189" t="s">
        <v>112</v>
      </c>
      <c r="L118" s="190"/>
      <c r="M118" s="90" t="s">
        <v>1</v>
      </c>
      <c r="N118" s="91" t="s">
        <v>40</v>
      </c>
      <c r="O118" s="91" t="s">
        <v>113</v>
      </c>
      <c r="P118" s="91" t="s">
        <v>114</v>
      </c>
      <c r="Q118" s="91" t="s">
        <v>115</v>
      </c>
      <c r="R118" s="91" t="s">
        <v>116</v>
      </c>
      <c r="S118" s="91" t="s">
        <v>117</v>
      </c>
      <c r="T118" s="91" t="s">
        <v>118</v>
      </c>
      <c r="U118" s="92" t="s">
        <v>119</v>
      </c>
    </row>
    <row r="119" s="1" customFormat="1" ht="22.8" customHeight="1">
      <c r="B119" s="33"/>
      <c r="C119" s="97" t="s">
        <v>120</v>
      </c>
      <c r="D119" s="34"/>
      <c r="E119" s="34"/>
      <c r="F119" s="34"/>
      <c r="G119" s="34"/>
      <c r="H119" s="34"/>
      <c r="I119" s="134"/>
      <c r="J119" s="191">
        <f>BK119</f>
        <v>0</v>
      </c>
      <c r="K119" s="34"/>
      <c r="L119" s="38"/>
      <c r="M119" s="93"/>
      <c r="N119" s="94"/>
      <c r="O119" s="94"/>
      <c r="P119" s="192">
        <f>P120+P135+P146</f>
        <v>0</v>
      </c>
      <c r="Q119" s="94"/>
      <c r="R119" s="192">
        <f>R120+R135+R146</f>
        <v>0</v>
      </c>
      <c r="S119" s="94"/>
      <c r="T119" s="192">
        <f>T120+T135+T146</f>
        <v>0</v>
      </c>
      <c r="U119" s="95"/>
      <c r="AT119" s="12" t="s">
        <v>75</v>
      </c>
      <c r="AU119" s="12" t="s">
        <v>103</v>
      </c>
      <c r="BK119" s="193">
        <f>BK120+BK135+BK146</f>
        <v>0</v>
      </c>
    </row>
    <row r="120" s="10" customFormat="1" ht="25.92" customHeight="1">
      <c r="B120" s="194"/>
      <c r="C120" s="195"/>
      <c r="D120" s="196" t="s">
        <v>75</v>
      </c>
      <c r="E120" s="197" t="s">
        <v>760</v>
      </c>
      <c r="F120" s="197" t="s">
        <v>761</v>
      </c>
      <c r="G120" s="195"/>
      <c r="H120" s="195"/>
      <c r="I120" s="198"/>
      <c r="J120" s="199">
        <f>BK120</f>
        <v>0</v>
      </c>
      <c r="K120" s="195"/>
      <c r="L120" s="200"/>
      <c r="M120" s="201"/>
      <c r="N120" s="202"/>
      <c r="O120" s="202"/>
      <c r="P120" s="203">
        <f>SUM(P121:P134)</f>
        <v>0</v>
      </c>
      <c r="Q120" s="202"/>
      <c r="R120" s="203">
        <f>SUM(R121:R134)</f>
        <v>0</v>
      </c>
      <c r="S120" s="202"/>
      <c r="T120" s="203">
        <f>SUM(T121:T134)</f>
        <v>0</v>
      </c>
      <c r="U120" s="204"/>
      <c r="AR120" s="205" t="s">
        <v>86</v>
      </c>
      <c r="AT120" s="206" t="s">
        <v>75</v>
      </c>
      <c r="AU120" s="206" t="s">
        <v>76</v>
      </c>
      <c r="AY120" s="205" t="s">
        <v>123</v>
      </c>
      <c r="BK120" s="207">
        <f>SUM(BK121:BK134)</f>
        <v>0</v>
      </c>
    </row>
    <row r="121" s="1" customFormat="1" ht="24" customHeight="1">
      <c r="B121" s="33"/>
      <c r="C121" s="208" t="s">
        <v>84</v>
      </c>
      <c r="D121" s="208" t="s">
        <v>124</v>
      </c>
      <c r="E121" s="209" t="s">
        <v>762</v>
      </c>
      <c r="F121" s="210" t="s">
        <v>763</v>
      </c>
      <c r="G121" s="211" t="s">
        <v>138</v>
      </c>
      <c r="H121" s="212">
        <v>1</v>
      </c>
      <c r="I121" s="213"/>
      <c r="J121" s="214">
        <f>ROUND(I121*H121,2)</f>
        <v>0</v>
      </c>
      <c r="K121" s="210" t="s">
        <v>128</v>
      </c>
      <c r="L121" s="38"/>
      <c r="M121" s="215" t="s">
        <v>1</v>
      </c>
      <c r="N121" s="216" t="s">
        <v>41</v>
      </c>
      <c r="O121" s="81"/>
      <c r="P121" s="217">
        <f>O121*H121</f>
        <v>0</v>
      </c>
      <c r="Q121" s="217">
        <v>0</v>
      </c>
      <c r="R121" s="217">
        <f>Q121*H121</f>
        <v>0</v>
      </c>
      <c r="S121" s="217">
        <v>0</v>
      </c>
      <c r="T121" s="217">
        <f>S121*H121</f>
        <v>0</v>
      </c>
      <c r="U121" s="218" t="s">
        <v>1</v>
      </c>
      <c r="AR121" s="219" t="s">
        <v>84</v>
      </c>
      <c r="AT121" s="219" t="s">
        <v>124</v>
      </c>
      <c r="AU121" s="219" t="s">
        <v>84</v>
      </c>
      <c r="AY121" s="12" t="s">
        <v>123</v>
      </c>
      <c r="BE121" s="220">
        <f>IF(N121="základní",J121,0)</f>
        <v>0</v>
      </c>
      <c r="BF121" s="220">
        <f>IF(N121="snížená",J121,0)</f>
        <v>0</v>
      </c>
      <c r="BG121" s="220">
        <f>IF(N121="zákl. přenesená",J121,0)</f>
        <v>0</v>
      </c>
      <c r="BH121" s="220">
        <f>IF(N121="sníž. přenesená",J121,0)</f>
        <v>0</v>
      </c>
      <c r="BI121" s="220">
        <f>IF(N121="nulová",J121,0)</f>
        <v>0</v>
      </c>
      <c r="BJ121" s="12" t="s">
        <v>84</v>
      </c>
      <c r="BK121" s="220">
        <f>ROUND(I121*H121,2)</f>
        <v>0</v>
      </c>
      <c r="BL121" s="12" t="s">
        <v>84</v>
      </c>
      <c r="BM121" s="219" t="s">
        <v>764</v>
      </c>
    </row>
    <row r="122" s="1" customFormat="1" ht="16.5" customHeight="1">
      <c r="B122" s="33"/>
      <c r="C122" s="208" t="s">
        <v>86</v>
      </c>
      <c r="D122" s="208" t="s">
        <v>124</v>
      </c>
      <c r="E122" s="209" t="s">
        <v>765</v>
      </c>
      <c r="F122" s="210" t="s">
        <v>766</v>
      </c>
      <c r="G122" s="211" t="s">
        <v>657</v>
      </c>
      <c r="H122" s="212">
        <v>30</v>
      </c>
      <c r="I122" s="213"/>
      <c r="J122" s="214">
        <f>ROUND(I122*H122,2)</f>
        <v>0</v>
      </c>
      <c r="K122" s="210" t="s">
        <v>128</v>
      </c>
      <c r="L122" s="38"/>
      <c r="M122" s="215" t="s">
        <v>1</v>
      </c>
      <c r="N122" s="216" t="s">
        <v>41</v>
      </c>
      <c r="O122" s="81"/>
      <c r="P122" s="217">
        <f>O122*H122</f>
        <v>0</v>
      </c>
      <c r="Q122" s="217">
        <v>0</v>
      </c>
      <c r="R122" s="217">
        <f>Q122*H122</f>
        <v>0</v>
      </c>
      <c r="S122" s="217">
        <v>0</v>
      </c>
      <c r="T122" s="217">
        <f>S122*H122</f>
        <v>0</v>
      </c>
      <c r="U122" s="218" t="s">
        <v>1</v>
      </c>
      <c r="AR122" s="219" t="s">
        <v>422</v>
      </c>
      <c r="AT122" s="219" t="s">
        <v>124</v>
      </c>
      <c r="AU122" s="219" t="s">
        <v>84</v>
      </c>
      <c r="AY122" s="12" t="s">
        <v>123</v>
      </c>
      <c r="BE122" s="220">
        <f>IF(N122="základní",J122,0)</f>
        <v>0</v>
      </c>
      <c r="BF122" s="220">
        <f>IF(N122="snížená",J122,0)</f>
        <v>0</v>
      </c>
      <c r="BG122" s="220">
        <f>IF(N122="zákl. přenesená",J122,0)</f>
        <v>0</v>
      </c>
      <c r="BH122" s="220">
        <f>IF(N122="sníž. přenesená",J122,0)</f>
        <v>0</v>
      </c>
      <c r="BI122" s="220">
        <f>IF(N122="nulová",J122,0)</f>
        <v>0</v>
      </c>
      <c r="BJ122" s="12" t="s">
        <v>84</v>
      </c>
      <c r="BK122" s="220">
        <f>ROUND(I122*H122,2)</f>
        <v>0</v>
      </c>
      <c r="BL122" s="12" t="s">
        <v>422</v>
      </c>
      <c r="BM122" s="219" t="s">
        <v>767</v>
      </c>
    </row>
    <row r="123" s="1" customFormat="1" ht="16.5" customHeight="1">
      <c r="B123" s="33"/>
      <c r="C123" s="221" t="s">
        <v>135</v>
      </c>
      <c r="D123" s="221" t="s">
        <v>130</v>
      </c>
      <c r="E123" s="222" t="s">
        <v>768</v>
      </c>
      <c r="F123" s="223" t="s">
        <v>769</v>
      </c>
      <c r="G123" s="224" t="s">
        <v>144</v>
      </c>
      <c r="H123" s="225">
        <v>1</v>
      </c>
      <c r="I123" s="226"/>
      <c r="J123" s="227">
        <f>ROUND(I123*H123,2)</f>
        <v>0</v>
      </c>
      <c r="K123" s="223" t="s">
        <v>1</v>
      </c>
      <c r="L123" s="228"/>
      <c r="M123" s="229" t="s">
        <v>1</v>
      </c>
      <c r="N123" s="230" t="s">
        <v>41</v>
      </c>
      <c r="O123" s="81"/>
      <c r="P123" s="217">
        <f>O123*H123</f>
        <v>0</v>
      </c>
      <c r="Q123" s="217">
        <v>0</v>
      </c>
      <c r="R123" s="217">
        <f>Q123*H123</f>
        <v>0</v>
      </c>
      <c r="S123" s="217">
        <v>0</v>
      </c>
      <c r="T123" s="217">
        <f>S123*H123</f>
        <v>0</v>
      </c>
      <c r="U123" s="218" t="s">
        <v>1</v>
      </c>
      <c r="AR123" s="219" t="s">
        <v>145</v>
      </c>
      <c r="AT123" s="219" t="s">
        <v>130</v>
      </c>
      <c r="AU123" s="219" t="s">
        <v>84</v>
      </c>
      <c r="AY123" s="12" t="s">
        <v>123</v>
      </c>
      <c r="BE123" s="220">
        <f>IF(N123="základní",J123,0)</f>
        <v>0</v>
      </c>
      <c r="BF123" s="220">
        <f>IF(N123="snížená",J123,0)</f>
        <v>0</v>
      </c>
      <c r="BG123" s="220">
        <f>IF(N123="zákl. přenesená",J123,0)</f>
        <v>0</v>
      </c>
      <c r="BH123" s="220">
        <f>IF(N123="sníž. přenesená",J123,0)</f>
        <v>0</v>
      </c>
      <c r="BI123" s="220">
        <f>IF(N123="nulová",J123,0)</f>
        <v>0</v>
      </c>
      <c r="BJ123" s="12" t="s">
        <v>84</v>
      </c>
      <c r="BK123" s="220">
        <f>ROUND(I123*H123,2)</f>
        <v>0</v>
      </c>
      <c r="BL123" s="12" t="s">
        <v>139</v>
      </c>
      <c r="BM123" s="219" t="s">
        <v>770</v>
      </c>
    </row>
    <row r="124" s="1" customFormat="1" ht="36" customHeight="1">
      <c r="B124" s="33"/>
      <c r="C124" s="221" t="s">
        <v>141</v>
      </c>
      <c r="D124" s="221" t="s">
        <v>130</v>
      </c>
      <c r="E124" s="222" t="s">
        <v>771</v>
      </c>
      <c r="F124" s="223" t="s">
        <v>772</v>
      </c>
      <c r="G124" s="224" t="s">
        <v>162</v>
      </c>
      <c r="H124" s="225">
        <v>1</v>
      </c>
      <c r="I124" s="226"/>
      <c r="J124" s="227">
        <f>ROUND(I124*H124,2)</f>
        <v>0</v>
      </c>
      <c r="K124" s="223" t="s">
        <v>1</v>
      </c>
      <c r="L124" s="228"/>
      <c r="M124" s="229" t="s">
        <v>1</v>
      </c>
      <c r="N124" s="230" t="s">
        <v>41</v>
      </c>
      <c r="O124" s="81"/>
      <c r="P124" s="217">
        <f>O124*H124</f>
        <v>0</v>
      </c>
      <c r="Q124" s="217">
        <v>0</v>
      </c>
      <c r="R124" s="217">
        <f>Q124*H124</f>
        <v>0</v>
      </c>
      <c r="S124" s="217">
        <v>0</v>
      </c>
      <c r="T124" s="217">
        <f>S124*H124</f>
        <v>0</v>
      </c>
      <c r="U124" s="218" t="s">
        <v>1</v>
      </c>
      <c r="AR124" s="219" t="s">
        <v>145</v>
      </c>
      <c r="AT124" s="219" t="s">
        <v>130</v>
      </c>
      <c r="AU124" s="219" t="s">
        <v>84</v>
      </c>
      <c r="AY124" s="12" t="s">
        <v>123</v>
      </c>
      <c r="BE124" s="220">
        <f>IF(N124="základní",J124,0)</f>
        <v>0</v>
      </c>
      <c r="BF124" s="220">
        <f>IF(N124="snížená",J124,0)</f>
        <v>0</v>
      </c>
      <c r="BG124" s="220">
        <f>IF(N124="zákl. přenesená",J124,0)</f>
        <v>0</v>
      </c>
      <c r="BH124" s="220">
        <f>IF(N124="sníž. přenesená",J124,0)</f>
        <v>0</v>
      </c>
      <c r="BI124" s="220">
        <f>IF(N124="nulová",J124,0)</f>
        <v>0</v>
      </c>
      <c r="BJ124" s="12" t="s">
        <v>84</v>
      </c>
      <c r="BK124" s="220">
        <f>ROUND(I124*H124,2)</f>
        <v>0</v>
      </c>
      <c r="BL124" s="12" t="s">
        <v>139</v>
      </c>
      <c r="BM124" s="219" t="s">
        <v>773</v>
      </c>
    </row>
    <row r="125" s="1" customFormat="1" ht="24" customHeight="1">
      <c r="B125" s="33"/>
      <c r="C125" s="221" t="s">
        <v>147</v>
      </c>
      <c r="D125" s="221" t="s">
        <v>130</v>
      </c>
      <c r="E125" s="222" t="s">
        <v>774</v>
      </c>
      <c r="F125" s="223" t="s">
        <v>775</v>
      </c>
      <c r="G125" s="224" t="s">
        <v>162</v>
      </c>
      <c r="H125" s="225">
        <v>1</v>
      </c>
      <c r="I125" s="226"/>
      <c r="J125" s="227">
        <f>ROUND(I125*H125,2)</f>
        <v>0</v>
      </c>
      <c r="K125" s="223" t="s">
        <v>1</v>
      </c>
      <c r="L125" s="228"/>
      <c r="M125" s="229" t="s">
        <v>1</v>
      </c>
      <c r="N125" s="230" t="s">
        <v>41</v>
      </c>
      <c r="O125" s="81"/>
      <c r="P125" s="217">
        <f>O125*H125</f>
        <v>0</v>
      </c>
      <c r="Q125" s="217">
        <v>0</v>
      </c>
      <c r="R125" s="217">
        <f>Q125*H125</f>
        <v>0</v>
      </c>
      <c r="S125" s="217">
        <v>0</v>
      </c>
      <c r="T125" s="217">
        <f>S125*H125</f>
        <v>0</v>
      </c>
      <c r="U125" s="218" t="s">
        <v>1</v>
      </c>
      <c r="AR125" s="219" t="s">
        <v>145</v>
      </c>
      <c r="AT125" s="219" t="s">
        <v>130</v>
      </c>
      <c r="AU125" s="219" t="s">
        <v>84</v>
      </c>
      <c r="AY125" s="12" t="s">
        <v>123</v>
      </c>
      <c r="BE125" s="220">
        <f>IF(N125="základní",J125,0)</f>
        <v>0</v>
      </c>
      <c r="BF125" s="220">
        <f>IF(N125="snížená",J125,0)</f>
        <v>0</v>
      </c>
      <c r="BG125" s="220">
        <f>IF(N125="zákl. přenesená",J125,0)</f>
        <v>0</v>
      </c>
      <c r="BH125" s="220">
        <f>IF(N125="sníž. přenesená",J125,0)</f>
        <v>0</v>
      </c>
      <c r="BI125" s="220">
        <f>IF(N125="nulová",J125,0)</f>
        <v>0</v>
      </c>
      <c r="BJ125" s="12" t="s">
        <v>84</v>
      </c>
      <c r="BK125" s="220">
        <f>ROUND(I125*H125,2)</f>
        <v>0</v>
      </c>
      <c r="BL125" s="12" t="s">
        <v>139</v>
      </c>
      <c r="BM125" s="219" t="s">
        <v>776</v>
      </c>
    </row>
    <row r="126" s="1" customFormat="1" ht="36" customHeight="1">
      <c r="B126" s="33"/>
      <c r="C126" s="221" t="s">
        <v>151</v>
      </c>
      <c r="D126" s="221" t="s">
        <v>130</v>
      </c>
      <c r="E126" s="222" t="s">
        <v>777</v>
      </c>
      <c r="F126" s="223" t="s">
        <v>778</v>
      </c>
      <c r="G126" s="224" t="s">
        <v>144</v>
      </c>
      <c r="H126" s="225">
        <v>1</v>
      </c>
      <c r="I126" s="226"/>
      <c r="J126" s="227">
        <f>ROUND(I126*H126,2)</f>
        <v>0</v>
      </c>
      <c r="K126" s="223" t="s">
        <v>1</v>
      </c>
      <c r="L126" s="228"/>
      <c r="M126" s="229" t="s">
        <v>1</v>
      </c>
      <c r="N126" s="230" t="s">
        <v>41</v>
      </c>
      <c r="O126" s="81"/>
      <c r="P126" s="217">
        <f>O126*H126</f>
        <v>0</v>
      </c>
      <c r="Q126" s="217">
        <v>0</v>
      </c>
      <c r="R126" s="217">
        <f>Q126*H126</f>
        <v>0</v>
      </c>
      <c r="S126" s="217">
        <v>0</v>
      </c>
      <c r="T126" s="217">
        <f>S126*H126</f>
        <v>0</v>
      </c>
      <c r="U126" s="218" t="s">
        <v>1</v>
      </c>
      <c r="AR126" s="219" t="s">
        <v>145</v>
      </c>
      <c r="AT126" s="219" t="s">
        <v>130</v>
      </c>
      <c r="AU126" s="219" t="s">
        <v>84</v>
      </c>
      <c r="AY126" s="12" t="s">
        <v>123</v>
      </c>
      <c r="BE126" s="220">
        <f>IF(N126="základní",J126,0)</f>
        <v>0</v>
      </c>
      <c r="BF126" s="220">
        <f>IF(N126="snížená",J126,0)</f>
        <v>0</v>
      </c>
      <c r="BG126" s="220">
        <f>IF(N126="zákl. přenesená",J126,0)</f>
        <v>0</v>
      </c>
      <c r="BH126" s="220">
        <f>IF(N126="sníž. přenesená",J126,0)</f>
        <v>0</v>
      </c>
      <c r="BI126" s="220">
        <f>IF(N126="nulová",J126,0)</f>
        <v>0</v>
      </c>
      <c r="BJ126" s="12" t="s">
        <v>84</v>
      </c>
      <c r="BK126" s="220">
        <f>ROUND(I126*H126,2)</f>
        <v>0</v>
      </c>
      <c r="BL126" s="12" t="s">
        <v>139</v>
      </c>
      <c r="BM126" s="219" t="s">
        <v>779</v>
      </c>
    </row>
    <row r="127" s="1" customFormat="1" ht="24" customHeight="1">
      <c r="B127" s="33"/>
      <c r="C127" s="221" t="s">
        <v>155</v>
      </c>
      <c r="D127" s="221" t="s">
        <v>130</v>
      </c>
      <c r="E127" s="222" t="s">
        <v>780</v>
      </c>
      <c r="F127" s="223" t="s">
        <v>781</v>
      </c>
      <c r="G127" s="224" t="s">
        <v>144</v>
      </c>
      <c r="H127" s="225">
        <v>1</v>
      </c>
      <c r="I127" s="226"/>
      <c r="J127" s="227">
        <f>ROUND(I127*H127,2)</f>
        <v>0</v>
      </c>
      <c r="K127" s="223" t="s">
        <v>1</v>
      </c>
      <c r="L127" s="228"/>
      <c r="M127" s="229" t="s">
        <v>1</v>
      </c>
      <c r="N127" s="230" t="s">
        <v>41</v>
      </c>
      <c r="O127" s="81"/>
      <c r="P127" s="217">
        <f>O127*H127</f>
        <v>0</v>
      </c>
      <c r="Q127" s="217">
        <v>0</v>
      </c>
      <c r="R127" s="217">
        <f>Q127*H127</f>
        <v>0</v>
      </c>
      <c r="S127" s="217">
        <v>0</v>
      </c>
      <c r="T127" s="217">
        <f>S127*H127</f>
        <v>0</v>
      </c>
      <c r="U127" s="218" t="s">
        <v>1</v>
      </c>
      <c r="AR127" s="219" t="s">
        <v>145</v>
      </c>
      <c r="AT127" s="219" t="s">
        <v>130</v>
      </c>
      <c r="AU127" s="219" t="s">
        <v>84</v>
      </c>
      <c r="AY127" s="12" t="s">
        <v>123</v>
      </c>
      <c r="BE127" s="220">
        <f>IF(N127="základní",J127,0)</f>
        <v>0</v>
      </c>
      <c r="BF127" s="220">
        <f>IF(N127="snížená",J127,0)</f>
        <v>0</v>
      </c>
      <c r="BG127" s="220">
        <f>IF(N127="zákl. přenesená",J127,0)</f>
        <v>0</v>
      </c>
      <c r="BH127" s="220">
        <f>IF(N127="sníž. přenesená",J127,0)</f>
        <v>0</v>
      </c>
      <c r="BI127" s="220">
        <f>IF(N127="nulová",J127,0)</f>
        <v>0</v>
      </c>
      <c r="BJ127" s="12" t="s">
        <v>84</v>
      </c>
      <c r="BK127" s="220">
        <f>ROUND(I127*H127,2)</f>
        <v>0</v>
      </c>
      <c r="BL127" s="12" t="s">
        <v>139</v>
      </c>
      <c r="BM127" s="219" t="s">
        <v>782</v>
      </c>
    </row>
    <row r="128" s="1" customFormat="1" ht="24" customHeight="1">
      <c r="B128" s="33"/>
      <c r="C128" s="221" t="s">
        <v>159</v>
      </c>
      <c r="D128" s="221" t="s">
        <v>130</v>
      </c>
      <c r="E128" s="222" t="s">
        <v>783</v>
      </c>
      <c r="F128" s="223" t="s">
        <v>784</v>
      </c>
      <c r="G128" s="224" t="s">
        <v>162</v>
      </c>
      <c r="H128" s="225">
        <v>1</v>
      </c>
      <c r="I128" s="226"/>
      <c r="J128" s="227">
        <f>ROUND(I128*H128,2)</f>
        <v>0</v>
      </c>
      <c r="K128" s="223" t="s">
        <v>1</v>
      </c>
      <c r="L128" s="228"/>
      <c r="M128" s="229" t="s">
        <v>1</v>
      </c>
      <c r="N128" s="230" t="s">
        <v>41</v>
      </c>
      <c r="O128" s="81"/>
      <c r="P128" s="217">
        <f>O128*H128</f>
        <v>0</v>
      </c>
      <c r="Q128" s="217">
        <v>0</v>
      </c>
      <c r="R128" s="217">
        <f>Q128*H128</f>
        <v>0</v>
      </c>
      <c r="S128" s="217">
        <v>0</v>
      </c>
      <c r="T128" s="217">
        <f>S128*H128</f>
        <v>0</v>
      </c>
      <c r="U128" s="218" t="s">
        <v>1</v>
      </c>
      <c r="AR128" s="219" t="s">
        <v>145</v>
      </c>
      <c r="AT128" s="219" t="s">
        <v>130</v>
      </c>
      <c r="AU128" s="219" t="s">
        <v>84</v>
      </c>
      <c r="AY128" s="12" t="s">
        <v>123</v>
      </c>
      <c r="BE128" s="220">
        <f>IF(N128="základní",J128,0)</f>
        <v>0</v>
      </c>
      <c r="BF128" s="220">
        <f>IF(N128="snížená",J128,0)</f>
        <v>0</v>
      </c>
      <c r="BG128" s="220">
        <f>IF(N128="zákl. přenesená",J128,0)</f>
        <v>0</v>
      </c>
      <c r="BH128" s="220">
        <f>IF(N128="sníž. přenesená",J128,0)</f>
        <v>0</v>
      </c>
      <c r="BI128" s="220">
        <f>IF(N128="nulová",J128,0)</f>
        <v>0</v>
      </c>
      <c r="BJ128" s="12" t="s">
        <v>84</v>
      </c>
      <c r="BK128" s="220">
        <f>ROUND(I128*H128,2)</f>
        <v>0</v>
      </c>
      <c r="BL128" s="12" t="s">
        <v>139</v>
      </c>
      <c r="BM128" s="219" t="s">
        <v>785</v>
      </c>
    </row>
    <row r="129" s="1" customFormat="1" ht="36" customHeight="1">
      <c r="B129" s="33"/>
      <c r="C129" s="221" t="s">
        <v>164</v>
      </c>
      <c r="D129" s="221" t="s">
        <v>130</v>
      </c>
      <c r="E129" s="222" t="s">
        <v>786</v>
      </c>
      <c r="F129" s="223" t="s">
        <v>787</v>
      </c>
      <c r="G129" s="224" t="s">
        <v>144</v>
      </c>
      <c r="H129" s="225">
        <v>3</v>
      </c>
      <c r="I129" s="226"/>
      <c r="J129" s="227">
        <f>ROUND(I129*H129,2)</f>
        <v>0</v>
      </c>
      <c r="K129" s="223" t="s">
        <v>1</v>
      </c>
      <c r="L129" s="228"/>
      <c r="M129" s="229" t="s">
        <v>1</v>
      </c>
      <c r="N129" s="230" t="s">
        <v>41</v>
      </c>
      <c r="O129" s="81"/>
      <c r="P129" s="217">
        <f>O129*H129</f>
        <v>0</v>
      </c>
      <c r="Q129" s="217">
        <v>0</v>
      </c>
      <c r="R129" s="217">
        <f>Q129*H129</f>
        <v>0</v>
      </c>
      <c r="S129" s="217">
        <v>0</v>
      </c>
      <c r="T129" s="217">
        <f>S129*H129</f>
        <v>0</v>
      </c>
      <c r="U129" s="218" t="s">
        <v>1</v>
      </c>
      <c r="AR129" s="219" t="s">
        <v>145</v>
      </c>
      <c r="AT129" s="219" t="s">
        <v>130</v>
      </c>
      <c r="AU129" s="219" t="s">
        <v>84</v>
      </c>
      <c r="AY129" s="12" t="s">
        <v>123</v>
      </c>
      <c r="BE129" s="220">
        <f>IF(N129="základní",J129,0)</f>
        <v>0</v>
      </c>
      <c r="BF129" s="220">
        <f>IF(N129="snížená",J129,0)</f>
        <v>0</v>
      </c>
      <c r="BG129" s="220">
        <f>IF(N129="zákl. přenesená",J129,0)</f>
        <v>0</v>
      </c>
      <c r="BH129" s="220">
        <f>IF(N129="sníž. přenesená",J129,0)</f>
        <v>0</v>
      </c>
      <c r="BI129" s="220">
        <f>IF(N129="nulová",J129,0)</f>
        <v>0</v>
      </c>
      <c r="BJ129" s="12" t="s">
        <v>84</v>
      </c>
      <c r="BK129" s="220">
        <f>ROUND(I129*H129,2)</f>
        <v>0</v>
      </c>
      <c r="BL129" s="12" t="s">
        <v>139</v>
      </c>
      <c r="BM129" s="219" t="s">
        <v>788</v>
      </c>
    </row>
    <row r="130" s="1" customFormat="1" ht="36" customHeight="1">
      <c r="B130" s="33"/>
      <c r="C130" s="221" t="s">
        <v>168</v>
      </c>
      <c r="D130" s="221" t="s">
        <v>130</v>
      </c>
      <c r="E130" s="222" t="s">
        <v>789</v>
      </c>
      <c r="F130" s="223" t="s">
        <v>790</v>
      </c>
      <c r="G130" s="224" t="s">
        <v>144</v>
      </c>
      <c r="H130" s="225">
        <v>19</v>
      </c>
      <c r="I130" s="226"/>
      <c r="J130" s="227">
        <f>ROUND(I130*H130,2)</f>
        <v>0</v>
      </c>
      <c r="K130" s="223" t="s">
        <v>1</v>
      </c>
      <c r="L130" s="228"/>
      <c r="M130" s="229" t="s">
        <v>1</v>
      </c>
      <c r="N130" s="230" t="s">
        <v>41</v>
      </c>
      <c r="O130" s="81"/>
      <c r="P130" s="217">
        <f>O130*H130</f>
        <v>0</v>
      </c>
      <c r="Q130" s="217">
        <v>0</v>
      </c>
      <c r="R130" s="217">
        <f>Q130*H130</f>
        <v>0</v>
      </c>
      <c r="S130" s="217">
        <v>0</v>
      </c>
      <c r="T130" s="217">
        <f>S130*H130</f>
        <v>0</v>
      </c>
      <c r="U130" s="218" t="s">
        <v>1</v>
      </c>
      <c r="AR130" s="219" t="s">
        <v>145</v>
      </c>
      <c r="AT130" s="219" t="s">
        <v>130</v>
      </c>
      <c r="AU130" s="219" t="s">
        <v>84</v>
      </c>
      <c r="AY130" s="12" t="s">
        <v>123</v>
      </c>
      <c r="BE130" s="220">
        <f>IF(N130="základní",J130,0)</f>
        <v>0</v>
      </c>
      <c r="BF130" s="220">
        <f>IF(N130="snížená",J130,0)</f>
        <v>0</v>
      </c>
      <c r="BG130" s="220">
        <f>IF(N130="zákl. přenesená",J130,0)</f>
        <v>0</v>
      </c>
      <c r="BH130" s="220">
        <f>IF(N130="sníž. přenesená",J130,0)</f>
        <v>0</v>
      </c>
      <c r="BI130" s="220">
        <f>IF(N130="nulová",J130,0)</f>
        <v>0</v>
      </c>
      <c r="BJ130" s="12" t="s">
        <v>84</v>
      </c>
      <c r="BK130" s="220">
        <f>ROUND(I130*H130,2)</f>
        <v>0</v>
      </c>
      <c r="BL130" s="12" t="s">
        <v>139</v>
      </c>
      <c r="BM130" s="219" t="s">
        <v>791</v>
      </c>
    </row>
    <row r="131" s="1" customFormat="1" ht="36" customHeight="1">
      <c r="B131" s="33"/>
      <c r="C131" s="221" t="s">
        <v>172</v>
      </c>
      <c r="D131" s="221" t="s">
        <v>130</v>
      </c>
      <c r="E131" s="222" t="s">
        <v>792</v>
      </c>
      <c r="F131" s="223" t="s">
        <v>793</v>
      </c>
      <c r="G131" s="224" t="s">
        <v>144</v>
      </c>
      <c r="H131" s="225">
        <v>2</v>
      </c>
      <c r="I131" s="226"/>
      <c r="J131" s="227">
        <f>ROUND(I131*H131,2)</f>
        <v>0</v>
      </c>
      <c r="K131" s="223" t="s">
        <v>1</v>
      </c>
      <c r="L131" s="228"/>
      <c r="M131" s="229" t="s">
        <v>1</v>
      </c>
      <c r="N131" s="230" t="s">
        <v>41</v>
      </c>
      <c r="O131" s="81"/>
      <c r="P131" s="217">
        <f>O131*H131</f>
        <v>0</v>
      </c>
      <c r="Q131" s="217">
        <v>0</v>
      </c>
      <c r="R131" s="217">
        <f>Q131*H131</f>
        <v>0</v>
      </c>
      <c r="S131" s="217">
        <v>0</v>
      </c>
      <c r="T131" s="217">
        <f>S131*H131</f>
        <v>0</v>
      </c>
      <c r="U131" s="218" t="s">
        <v>1</v>
      </c>
      <c r="AR131" s="219" t="s">
        <v>145</v>
      </c>
      <c r="AT131" s="219" t="s">
        <v>130</v>
      </c>
      <c r="AU131" s="219" t="s">
        <v>84</v>
      </c>
      <c r="AY131" s="12" t="s">
        <v>123</v>
      </c>
      <c r="BE131" s="220">
        <f>IF(N131="základní",J131,0)</f>
        <v>0</v>
      </c>
      <c r="BF131" s="220">
        <f>IF(N131="snížená",J131,0)</f>
        <v>0</v>
      </c>
      <c r="BG131" s="220">
        <f>IF(N131="zákl. přenesená",J131,0)</f>
        <v>0</v>
      </c>
      <c r="BH131" s="220">
        <f>IF(N131="sníž. přenesená",J131,0)</f>
        <v>0</v>
      </c>
      <c r="BI131" s="220">
        <f>IF(N131="nulová",J131,0)</f>
        <v>0</v>
      </c>
      <c r="BJ131" s="12" t="s">
        <v>84</v>
      </c>
      <c r="BK131" s="220">
        <f>ROUND(I131*H131,2)</f>
        <v>0</v>
      </c>
      <c r="BL131" s="12" t="s">
        <v>139</v>
      </c>
      <c r="BM131" s="219" t="s">
        <v>794</v>
      </c>
    </row>
    <row r="132" s="1" customFormat="1" ht="60" customHeight="1">
      <c r="B132" s="33"/>
      <c r="C132" s="221" t="s">
        <v>176</v>
      </c>
      <c r="D132" s="221" t="s">
        <v>130</v>
      </c>
      <c r="E132" s="222" t="s">
        <v>795</v>
      </c>
      <c r="F132" s="223" t="s">
        <v>796</v>
      </c>
      <c r="G132" s="224" t="s">
        <v>162</v>
      </c>
      <c r="H132" s="225">
        <v>1</v>
      </c>
      <c r="I132" s="226"/>
      <c r="J132" s="227">
        <f>ROUND(I132*H132,2)</f>
        <v>0</v>
      </c>
      <c r="K132" s="223" t="s">
        <v>1</v>
      </c>
      <c r="L132" s="228"/>
      <c r="M132" s="229" t="s">
        <v>1</v>
      </c>
      <c r="N132" s="230" t="s">
        <v>41</v>
      </c>
      <c r="O132" s="81"/>
      <c r="P132" s="217">
        <f>O132*H132</f>
        <v>0</v>
      </c>
      <c r="Q132" s="217">
        <v>0</v>
      </c>
      <c r="R132" s="217">
        <f>Q132*H132</f>
        <v>0</v>
      </c>
      <c r="S132" s="217">
        <v>0</v>
      </c>
      <c r="T132" s="217">
        <f>S132*H132</f>
        <v>0</v>
      </c>
      <c r="U132" s="218" t="s">
        <v>1</v>
      </c>
      <c r="AR132" s="219" t="s">
        <v>145</v>
      </c>
      <c r="AT132" s="219" t="s">
        <v>130</v>
      </c>
      <c r="AU132" s="219" t="s">
        <v>84</v>
      </c>
      <c r="AY132" s="12" t="s">
        <v>123</v>
      </c>
      <c r="BE132" s="220">
        <f>IF(N132="základní",J132,0)</f>
        <v>0</v>
      </c>
      <c r="BF132" s="220">
        <f>IF(N132="snížená",J132,0)</f>
        <v>0</v>
      </c>
      <c r="BG132" s="220">
        <f>IF(N132="zákl. přenesená",J132,0)</f>
        <v>0</v>
      </c>
      <c r="BH132" s="220">
        <f>IF(N132="sníž. přenesená",J132,0)</f>
        <v>0</v>
      </c>
      <c r="BI132" s="220">
        <f>IF(N132="nulová",J132,0)</f>
        <v>0</v>
      </c>
      <c r="BJ132" s="12" t="s">
        <v>84</v>
      </c>
      <c r="BK132" s="220">
        <f>ROUND(I132*H132,2)</f>
        <v>0</v>
      </c>
      <c r="BL132" s="12" t="s">
        <v>139</v>
      </c>
      <c r="BM132" s="219" t="s">
        <v>797</v>
      </c>
    </row>
    <row r="133" s="1" customFormat="1">
      <c r="B133" s="33"/>
      <c r="C133" s="34"/>
      <c r="D133" s="236" t="s">
        <v>479</v>
      </c>
      <c r="E133" s="34"/>
      <c r="F133" s="237" t="s">
        <v>798</v>
      </c>
      <c r="G133" s="34"/>
      <c r="H133" s="34"/>
      <c r="I133" s="134"/>
      <c r="J133" s="34"/>
      <c r="K133" s="34"/>
      <c r="L133" s="38"/>
      <c r="M133" s="238"/>
      <c r="N133" s="81"/>
      <c r="O133" s="81"/>
      <c r="P133" s="81"/>
      <c r="Q133" s="81"/>
      <c r="R133" s="81"/>
      <c r="S133" s="81"/>
      <c r="T133" s="81"/>
      <c r="U133" s="82"/>
      <c r="AT133" s="12" t="s">
        <v>479</v>
      </c>
      <c r="AU133" s="12" t="s">
        <v>84</v>
      </c>
    </row>
    <row r="134" s="1" customFormat="1" ht="24" customHeight="1">
      <c r="B134" s="33"/>
      <c r="C134" s="221" t="s">
        <v>180</v>
      </c>
      <c r="D134" s="221" t="s">
        <v>130</v>
      </c>
      <c r="E134" s="222" t="s">
        <v>799</v>
      </c>
      <c r="F134" s="223" t="s">
        <v>800</v>
      </c>
      <c r="G134" s="224" t="s">
        <v>144</v>
      </c>
      <c r="H134" s="225">
        <v>1</v>
      </c>
      <c r="I134" s="226"/>
      <c r="J134" s="227">
        <f>ROUND(I134*H134,2)</f>
        <v>0</v>
      </c>
      <c r="K134" s="223" t="s">
        <v>1</v>
      </c>
      <c r="L134" s="228"/>
      <c r="M134" s="229" t="s">
        <v>1</v>
      </c>
      <c r="N134" s="230" t="s">
        <v>41</v>
      </c>
      <c r="O134" s="81"/>
      <c r="P134" s="217">
        <f>O134*H134</f>
        <v>0</v>
      </c>
      <c r="Q134" s="217">
        <v>0</v>
      </c>
      <c r="R134" s="217">
        <f>Q134*H134</f>
        <v>0</v>
      </c>
      <c r="S134" s="217">
        <v>0</v>
      </c>
      <c r="T134" s="217">
        <f>S134*H134</f>
        <v>0</v>
      </c>
      <c r="U134" s="218" t="s">
        <v>1</v>
      </c>
      <c r="AR134" s="219" t="s">
        <v>145</v>
      </c>
      <c r="AT134" s="219" t="s">
        <v>130</v>
      </c>
      <c r="AU134" s="219" t="s">
        <v>84</v>
      </c>
      <c r="AY134" s="12" t="s">
        <v>123</v>
      </c>
      <c r="BE134" s="220">
        <f>IF(N134="základní",J134,0)</f>
        <v>0</v>
      </c>
      <c r="BF134" s="220">
        <f>IF(N134="snížená",J134,0)</f>
        <v>0</v>
      </c>
      <c r="BG134" s="220">
        <f>IF(N134="zákl. přenesená",J134,0)</f>
        <v>0</v>
      </c>
      <c r="BH134" s="220">
        <f>IF(N134="sníž. přenesená",J134,0)</f>
        <v>0</v>
      </c>
      <c r="BI134" s="220">
        <f>IF(N134="nulová",J134,0)</f>
        <v>0</v>
      </c>
      <c r="BJ134" s="12" t="s">
        <v>84</v>
      </c>
      <c r="BK134" s="220">
        <f>ROUND(I134*H134,2)</f>
        <v>0</v>
      </c>
      <c r="BL134" s="12" t="s">
        <v>139</v>
      </c>
      <c r="BM134" s="219" t="s">
        <v>801</v>
      </c>
    </row>
    <row r="135" s="10" customFormat="1" ht="25.92" customHeight="1">
      <c r="B135" s="194"/>
      <c r="C135" s="195"/>
      <c r="D135" s="196" t="s">
        <v>75</v>
      </c>
      <c r="E135" s="197" t="s">
        <v>802</v>
      </c>
      <c r="F135" s="197" t="s">
        <v>803</v>
      </c>
      <c r="G135" s="195"/>
      <c r="H135" s="195"/>
      <c r="I135" s="198"/>
      <c r="J135" s="199">
        <f>BK135</f>
        <v>0</v>
      </c>
      <c r="K135" s="195"/>
      <c r="L135" s="200"/>
      <c r="M135" s="201"/>
      <c r="N135" s="202"/>
      <c r="O135" s="202"/>
      <c r="P135" s="203">
        <f>SUM(P136:P145)</f>
        <v>0</v>
      </c>
      <c r="Q135" s="202"/>
      <c r="R135" s="203">
        <f>SUM(R136:R145)</f>
        <v>0</v>
      </c>
      <c r="S135" s="202"/>
      <c r="T135" s="203">
        <f>SUM(T136:T145)</f>
        <v>0</v>
      </c>
      <c r="U135" s="204"/>
      <c r="AR135" s="205" t="s">
        <v>86</v>
      </c>
      <c r="AT135" s="206" t="s">
        <v>75</v>
      </c>
      <c r="AU135" s="206" t="s">
        <v>76</v>
      </c>
      <c r="AY135" s="205" t="s">
        <v>123</v>
      </c>
      <c r="BK135" s="207">
        <f>SUM(BK136:BK145)</f>
        <v>0</v>
      </c>
    </row>
    <row r="136" s="1" customFormat="1" ht="24" customHeight="1">
      <c r="B136" s="33"/>
      <c r="C136" s="208" t="s">
        <v>184</v>
      </c>
      <c r="D136" s="208" t="s">
        <v>124</v>
      </c>
      <c r="E136" s="209" t="s">
        <v>762</v>
      </c>
      <c r="F136" s="210" t="s">
        <v>763</v>
      </c>
      <c r="G136" s="211" t="s">
        <v>138</v>
      </c>
      <c r="H136" s="212">
        <v>1</v>
      </c>
      <c r="I136" s="213"/>
      <c r="J136" s="214">
        <f>ROUND(I136*H136,2)</f>
        <v>0</v>
      </c>
      <c r="K136" s="210" t="s">
        <v>128</v>
      </c>
      <c r="L136" s="38"/>
      <c r="M136" s="215" t="s">
        <v>1</v>
      </c>
      <c r="N136" s="216" t="s">
        <v>41</v>
      </c>
      <c r="O136" s="81"/>
      <c r="P136" s="217">
        <f>O136*H136</f>
        <v>0</v>
      </c>
      <c r="Q136" s="217">
        <v>0</v>
      </c>
      <c r="R136" s="217">
        <f>Q136*H136</f>
        <v>0</v>
      </c>
      <c r="S136" s="217">
        <v>0</v>
      </c>
      <c r="T136" s="217">
        <f>S136*H136</f>
        <v>0</v>
      </c>
      <c r="U136" s="218" t="s">
        <v>1</v>
      </c>
      <c r="AR136" s="219" t="s">
        <v>84</v>
      </c>
      <c r="AT136" s="219" t="s">
        <v>124</v>
      </c>
      <c r="AU136" s="219" t="s">
        <v>84</v>
      </c>
      <c r="AY136" s="12" t="s">
        <v>123</v>
      </c>
      <c r="BE136" s="220">
        <f>IF(N136="základní",J136,0)</f>
        <v>0</v>
      </c>
      <c r="BF136" s="220">
        <f>IF(N136="snížená",J136,0)</f>
        <v>0</v>
      </c>
      <c r="BG136" s="220">
        <f>IF(N136="zákl. přenesená",J136,0)</f>
        <v>0</v>
      </c>
      <c r="BH136" s="220">
        <f>IF(N136="sníž. přenesená",J136,0)</f>
        <v>0</v>
      </c>
      <c r="BI136" s="220">
        <f>IF(N136="nulová",J136,0)</f>
        <v>0</v>
      </c>
      <c r="BJ136" s="12" t="s">
        <v>84</v>
      </c>
      <c r="BK136" s="220">
        <f>ROUND(I136*H136,2)</f>
        <v>0</v>
      </c>
      <c r="BL136" s="12" t="s">
        <v>84</v>
      </c>
      <c r="BM136" s="219" t="s">
        <v>804</v>
      </c>
    </row>
    <row r="137" s="1" customFormat="1" ht="16.5" customHeight="1">
      <c r="B137" s="33"/>
      <c r="C137" s="208" t="s">
        <v>8</v>
      </c>
      <c r="D137" s="208" t="s">
        <v>124</v>
      </c>
      <c r="E137" s="209" t="s">
        <v>765</v>
      </c>
      <c r="F137" s="210" t="s">
        <v>766</v>
      </c>
      <c r="G137" s="211" t="s">
        <v>657</v>
      </c>
      <c r="H137" s="212">
        <v>20</v>
      </c>
      <c r="I137" s="213"/>
      <c r="J137" s="214">
        <f>ROUND(I137*H137,2)</f>
        <v>0</v>
      </c>
      <c r="K137" s="210" t="s">
        <v>128</v>
      </c>
      <c r="L137" s="38"/>
      <c r="M137" s="215" t="s">
        <v>1</v>
      </c>
      <c r="N137" s="216" t="s">
        <v>41</v>
      </c>
      <c r="O137" s="81"/>
      <c r="P137" s="217">
        <f>O137*H137</f>
        <v>0</v>
      </c>
      <c r="Q137" s="217">
        <v>0</v>
      </c>
      <c r="R137" s="217">
        <f>Q137*H137</f>
        <v>0</v>
      </c>
      <c r="S137" s="217">
        <v>0</v>
      </c>
      <c r="T137" s="217">
        <f>S137*H137</f>
        <v>0</v>
      </c>
      <c r="U137" s="218" t="s">
        <v>1</v>
      </c>
      <c r="AR137" s="219" t="s">
        <v>422</v>
      </c>
      <c r="AT137" s="219" t="s">
        <v>124</v>
      </c>
      <c r="AU137" s="219" t="s">
        <v>84</v>
      </c>
      <c r="AY137" s="12" t="s">
        <v>123</v>
      </c>
      <c r="BE137" s="220">
        <f>IF(N137="základní",J137,0)</f>
        <v>0</v>
      </c>
      <c r="BF137" s="220">
        <f>IF(N137="snížená",J137,0)</f>
        <v>0</v>
      </c>
      <c r="BG137" s="220">
        <f>IF(N137="zákl. přenesená",J137,0)</f>
        <v>0</v>
      </c>
      <c r="BH137" s="220">
        <f>IF(N137="sníž. přenesená",J137,0)</f>
        <v>0</v>
      </c>
      <c r="BI137" s="220">
        <f>IF(N137="nulová",J137,0)</f>
        <v>0</v>
      </c>
      <c r="BJ137" s="12" t="s">
        <v>84</v>
      </c>
      <c r="BK137" s="220">
        <f>ROUND(I137*H137,2)</f>
        <v>0</v>
      </c>
      <c r="BL137" s="12" t="s">
        <v>422</v>
      </c>
      <c r="BM137" s="219" t="s">
        <v>805</v>
      </c>
    </row>
    <row r="138" s="1" customFormat="1" ht="16.5" customHeight="1">
      <c r="B138" s="33"/>
      <c r="C138" s="221" t="s">
        <v>139</v>
      </c>
      <c r="D138" s="221" t="s">
        <v>130</v>
      </c>
      <c r="E138" s="222" t="s">
        <v>768</v>
      </c>
      <c r="F138" s="223" t="s">
        <v>769</v>
      </c>
      <c r="G138" s="224" t="s">
        <v>144</v>
      </c>
      <c r="H138" s="225">
        <v>1</v>
      </c>
      <c r="I138" s="226"/>
      <c r="J138" s="227">
        <f>ROUND(I138*H138,2)</f>
        <v>0</v>
      </c>
      <c r="K138" s="223" t="s">
        <v>1</v>
      </c>
      <c r="L138" s="228"/>
      <c r="M138" s="229" t="s">
        <v>1</v>
      </c>
      <c r="N138" s="230" t="s">
        <v>41</v>
      </c>
      <c r="O138" s="81"/>
      <c r="P138" s="217">
        <f>O138*H138</f>
        <v>0</v>
      </c>
      <c r="Q138" s="217">
        <v>0</v>
      </c>
      <c r="R138" s="217">
        <f>Q138*H138</f>
        <v>0</v>
      </c>
      <c r="S138" s="217">
        <v>0</v>
      </c>
      <c r="T138" s="217">
        <f>S138*H138</f>
        <v>0</v>
      </c>
      <c r="U138" s="218" t="s">
        <v>1</v>
      </c>
      <c r="AR138" s="219" t="s">
        <v>145</v>
      </c>
      <c r="AT138" s="219" t="s">
        <v>130</v>
      </c>
      <c r="AU138" s="219" t="s">
        <v>84</v>
      </c>
      <c r="AY138" s="12" t="s">
        <v>123</v>
      </c>
      <c r="BE138" s="220">
        <f>IF(N138="základní",J138,0)</f>
        <v>0</v>
      </c>
      <c r="BF138" s="220">
        <f>IF(N138="snížená",J138,0)</f>
        <v>0</v>
      </c>
      <c r="BG138" s="220">
        <f>IF(N138="zákl. přenesená",J138,0)</f>
        <v>0</v>
      </c>
      <c r="BH138" s="220">
        <f>IF(N138="sníž. přenesená",J138,0)</f>
        <v>0</v>
      </c>
      <c r="BI138" s="220">
        <f>IF(N138="nulová",J138,0)</f>
        <v>0</v>
      </c>
      <c r="BJ138" s="12" t="s">
        <v>84</v>
      </c>
      <c r="BK138" s="220">
        <f>ROUND(I138*H138,2)</f>
        <v>0</v>
      </c>
      <c r="BL138" s="12" t="s">
        <v>139</v>
      </c>
      <c r="BM138" s="219" t="s">
        <v>806</v>
      </c>
    </row>
    <row r="139" s="1" customFormat="1" ht="36" customHeight="1">
      <c r="B139" s="33"/>
      <c r="C139" s="221" t="s">
        <v>192</v>
      </c>
      <c r="D139" s="221" t="s">
        <v>130</v>
      </c>
      <c r="E139" s="222" t="s">
        <v>807</v>
      </c>
      <c r="F139" s="223" t="s">
        <v>808</v>
      </c>
      <c r="G139" s="224" t="s">
        <v>162</v>
      </c>
      <c r="H139" s="225">
        <v>1</v>
      </c>
      <c r="I139" s="226"/>
      <c r="J139" s="227">
        <f>ROUND(I139*H139,2)</f>
        <v>0</v>
      </c>
      <c r="K139" s="223" t="s">
        <v>1</v>
      </c>
      <c r="L139" s="228"/>
      <c r="M139" s="229" t="s">
        <v>1</v>
      </c>
      <c r="N139" s="230" t="s">
        <v>41</v>
      </c>
      <c r="O139" s="81"/>
      <c r="P139" s="217">
        <f>O139*H139</f>
        <v>0</v>
      </c>
      <c r="Q139" s="217">
        <v>0</v>
      </c>
      <c r="R139" s="217">
        <f>Q139*H139</f>
        <v>0</v>
      </c>
      <c r="S139" s="217">
        <v>0</v>
      </c>
      <c r="T139" s="217">
        <f>S139*H139</f>
        <v>0</v>
      </c>
      <c r="U139" s="218" t="s">
        <v>1</v>
      </c>
      <c r="AR139" s="219" t="s">
        <v>422</v>
      </c>
      <c r="AT139" s="219" t="s">
        <v>130</v>
      </c>
      <c r="AU139" s="219" t="s">
        <v>84</v>
      </c>
      <c r="AY139" s="12" t="s">
        <v>123</v>
      </c>
      <c r="BE139" s="220">
        <f>IF(N139="základní",J139,0)</f>
        <v>0</v>
      </c>
      <c r="BF139" s="220">
        <f>IF(N139="snížená",J139,0)</f>
        <v>0</v>
      </c>
      <c r="BG139" s="220">
        <f>IF(N139="zákl. přenesená",J139,0)</f>
        <v>0</v>
      </c>
      <c r="BH139" s="220">
        <f>IF(N139="sníž. přenesená",J139,0)</f>
        <v>0</v>
      </c>
      <c r="BI139" s="220">
        <f>IF(N139="nulová",J139,0)</f>
        <v>0</v>
      </c>
      <c r="BJ139" s="12" t="s">
        <v>84</v>
      </c>
      <c r="BK139" s="220">
        <f>ROUND(I139*H139,2)</f>
        <v>0</v>
      </c>
      <c r="BL139" s="12" t="s">
        <v>422</v>
      </c>
      <c r="BM139" s="219" t="s">
        <v>809</v>
      </c>
    </row>
    <row r="140" s="1" customFormat="1" ht="16.5" customHeight="1">
      <c r="B140" s="33"/>
      <c r="C140" s="221" t="s">
        <v>198</v>
      </c>
      <c r="D140" s="221" t="s">
        <v>130</v>
      </c>
      <c r="E140" s="222" t="s">
        <v>810</v>
      </c>
      <c r="F140" s="223" t="s">
        <v>811</v>
      </c>
      <c r="G140" s="224" t="s">
        <v>162</v>
      </c>
      <c r="H140" s="225">
        <v>1</v>
      </c>
      <c r="I140" s="226"/>
      <c r="J140" s="227">
        <f>ROUND(I140*H140,2)</f>
        <v>0</v>
      </c>
      <c r="K140" s="223" t="s">
        <v>1</v>
      </c>
      <c r="L140" s="228"/>
      <c r="M140" s="229" t="s">
        <v>1</v>
      </c>
      <c r="N140" s="230" t="s">
        <v>41</v>
      </c>
      <c r="O140" s="81"/>
      <c r="P140" s="217">
        <f>O140*H140</f>
        <v>0</v>
      </c>
      <c r="Q140" s="217">
        <v>0</v>
      </c>
      <c r="R140" s="217">
        <f>Q140*H140</f>
        <v>0</v>
      </c>
      <c r="S140" s="217">
        <v>0</v>
      </c>
      <c r="T140" s="217">
        <f>S140*H140</f>
        <v>0</v>
      </c>
      <c r="U140" s="218" t="s">
        <v>1</v>
      </c>
      <c r="AR140" s="219" t="s">
        <v>145</v>
      </c>
      <c r="AT140" s="219" t="s">
        <v>130</v>
      </c>
      <c r="AU140" s="219" t="s">
        <v>84</v>
      </c>
      <c r="AY140" s="12" t="s">
        <v>123</v>
      </c>
      <c r="BE140" s="220">
        <f>IF(N140="základní",J140,0)</f>
        <v>0</v>
      </c>
      <c r="BF140" s="220">
        <f>IF(N140="snížená",J140,0)</f>
        <v>0</v>
      </c>
      <c r="BG140" s="220">
        <f>IF(N140="zákl. přenesená",J140,0)</f>
        <v>0</v>
      </c>
      <c r="BH140" s="220">
        <f>IF(N140="sníž. přenesená",J140,0)</f>
        <v>0</v>
      </c>
      <c r="BI140" s="220">
        <f>IF(N140="nulová",J140,0)</f>
        <v>0</v>
      </c>
      <c r="BJ140" s="12" t="s">
        <v>84</v>
      </c>
      <c r="BK140" s="220">
        <f>ROUND(I140*H140,2)</f>
        <v>0</v>
      </c>
      <c r="BL140" s="12" t="s">
        <v>139</v>
      </c>
      <c r="BM140" s="219" t="s">
        <v>812</v>
      </c>
    </row>
    <row r="141" s="1" customFormat="1" ht="36" customHeight="1">
      <c r="B141" s="33"/>
      <c r="C141" s="221" t="s">
        <v>200</v>
      </c>
      <c r="D141" s="221" t="s">
        <v>130</v>
      </c>
      <c r="E141" s="222" t="s">
        <v>777</v>
      </c>
      <c r="F141" s="223" t="s">
        <v>778</v>
      </c>
      <c r="G141" s="224" t="s">
        <v>144</v>
      </c>
      <c r="H141" s="225">
        <v>1</v>
      </c>
      <c r="I141" s="226"/>
      <c r="J141" s="227">
        <f>ROUND(I141*H141,2)</f>
        <v>0</v>
      </c>
      <c r="K141" s="223" t="s">
        <v>1</v>
      </c>
      <c r="L141" s="228"/>
      <c r="M141" s="229" t="s">
        <v>1</v>
      </c>
      <c r="N141" s="230" t="s">
        <v>41</v>
      </c>
      <c r="O141" s="81"/>
      <c r="P141" s="217">
        <f>O141*H141</f>
        <v>0</v>
      </c>
      <c r="Q141" s="217">
        <v>0</v>
      </c>
      <c r="R141" s="217">
        <f>Q141*H141</f>
        <v>0</v>
      </c>
      <c r="S141" s="217">
        <v>0</v>
      </c>
      <c r="T141" s="217">
        <f>S141*H141</f>
        <v>0</v>
      </c>
      <c r="U141" s="218" t="s">
        <v>1</v>
      </c>
      <c r="AR141" s="219" t="s">
        <v>145</v>
      </c>
      <c r="AT141" s="219" t="s">
        <v>130</v>
      </c>
      <c r="AU141" s="219" t="s">
        <v>84</v>
      </c>
      <c r="AY141" s="12" t="s">
        <v>123</v>
      </c>
      <c r="BE141" s="220">
        <f>IF(N141="základní",J141,0)</f>
        <v>0</v>
      </c>
      <c r="BF141" s="220">
        <f>IF(N141="snížená",J141,0)</f>
        <v>0</v>
      </c>
      <c r="BG141" s="220">
        <f>IF(N141="zákl. přenesená",J141,0)</f>
        <v>0</v>
      </c>
      <c r="BH141" s="220">
        <f>IF(N141="sníž. přenesená",J141,0)</f>
        <v>0</v>
      </c>
      <c r="BI141" s="220">
        <f>IF(N141="nulová",J141,0)</f>
        <v>0</v>
      </c>
      <c r="BJ141" s="12" t="s">
        <v>84</v>
      </c>
      <c r="BK141" s="220">
        <f>ROUND(I141*H141,2)</f>
        <v>0</v>
      </c>
      <c r="BL141" s="12" t="s">
        <v>139</v>
      </c>
      <c r="BM141" s="219" t="s">
        <v>813</v>
      </c>
    </row>
    <row r="142" s="1" customFormat="1" ht="24" customHeight="1">
      <c r="B142" s="33"/>
      <c r="C142" s="221" t="s">
        <v>204</v>
      </c>
      <c r="D142" s="221" t="s">
        <v>130</v>
      </c>
      <c r="E142" s="222" t="s">
        <v>780</v>
      </c>
      <c r="F142" s="223" t="s">
        <v>781</v>
      </c>
      <c r="G142" s="224" t="s">
        <v>144</v>
      </c>
      <c r="H142" s="225">
        <v>1</v>
      </c>
      <c r="I142" s="226"/>
      <c r="J142" s="227">
        <f>ROUND(I142*H142,2)</f>
        <v>0</v>
      </c>
      <c r="K142" s="223" t="s">
        <v>1</v>
      </c>
      <c r="L142" s="228"/>
      <c r="M142" s="229" t="s">
        <v>1</v>
      </c>
      <c r="N142" s="230" t="s">
        <v>41</v>
      </c>
      <c r="O142" s="81"/>
      <c r="P142" s="217">
        <f>O142*H142</f>
        <v>0</v>
      </c>
      <c r="Q142" s="217">
        <v>0</v>
      </c>
      <c r="R142" s="217">
        <f>Q142*H142</f>
        <v>0</v>
      </c>
      <c r="S142" s="217">
        <v>0</v>
      </c>
      <c r="T142" s="217">
        <f>S142*H142</f>
        <v>0</v>
      </c>
      <c r="U142" s="218" t="s">
        <v>1</v>
      </c>
      <c r="AR142" s="219" t="s">
        <v>145</v>
      </c>
      <c r="AT142" s="219" t="s">
        <v>130</v>
      </c>
      <c r="AU142" s="219" t="s">
        <v>84</v>
      </c>
      <c r="AY142" s="12" t="s">
        <v>123</v>
      </c>
      <c r="BE142" s="220">
        <f>IF(N142="základní",J142,0)</f>
        <v>0</v>
      </c>
      <c r="BF142" s="220">
        <f>IF(N142="snížená",J142,0)</f>
        <v>0</v>
      </c>
      <c r="BG142" s="220">
        <f>IF(N142="zákl. přenesená",J142,0)</f>
        <v>0</v>
      </c>
      <c r="BH142" s="220">
        <f>IF(N142="sníž. přenesená",J142,0)</f>
        <v>0</v>
      </c>
      <c r="BI142" s="220">
        <f>IF(N142="nulová",J142,0)</f>
        <v>0</v>
      </c>
      <c r="BJ142" s="12" t="s">
        <v>84</v>
      </c>
      <c r="BK142" s="220">
        <f>ROUND(I142*H142,2)</f>
        <v>0</v>
      </c>
      <c r="BL142" s="12" t="s">
        <v>139</v>
      </c>
      <c r="BM142" s="219" t="s">
        <v>814</v>
      </c>
    </row>
    <row r="143" s="1" customFormat="1" ht="36" customHeight="1">
      <c r="B143" s="33"/>
      <c r="C143" s="221" t="s">
        <v>7</v>
      </c>
      <c r="D143" s="221" t="s">
        <v>130</v>
      </c>
      <c r="E143" s="222" t="s">
        <v>786</v>
      </c>
      <c r="F143" s="223" t="s">
        <v>787</v>
      </c>
      <c r="G143" s="224" t="s">
        <v>144</v>
      </c>
      <c r="H143" s="225">
        <v>4</v>
      </c>
      <c r="I143" s="226"/>
      <c r="J143" s="227">
        <f>ROUND(I143*H143,2)</f>
        <v>0</v>
      </c>
      <c r="K143" s="223" t="s">
        <v>1</v>
      </c>
      <c r="L143" s="228"/>
      <c r="M143" s="229" t="s">
        <v>1</v>
      </c>
      <c r="N143" s="230" t="s">
        <v>41</v>
      </c>
      <c r="O143" s="81"/>
      <c r="P143" s="217">
        <f>O143*H143</f>
        <v>0</v>
      </c>
      <c r="Q143" s="217">
        <v>0</v>
      </c>
      <c r="R143" s="217">
        <f>Q143*H143</f>
        <v>0</v>
      </c>
      <c r="S143" s="217">
        <v>0</v>
      </c>
      <c r="T143" s="217">
        <f>S143*H143</f>
        <v>0</v>
      </c>
      <c r="U143" s="218" t="s">
        <v>1</v>
      </c>
      <c r="AR143" s="219" t="s">
        <v>145</v>
      </c>
      <c r="AT143" s="219" t="s">
        <v>130</v>
      </c>
      <c r="AU143" s="219" t="s">
        <v>84</v>
      </c>
      <c r="AY143" s="12" t="s">
        <v>123</v>
      </c>
      <c r="BE143" s="220">
        <f>IF(N143="základní",J143,0)</f>
        <v>0</v>
      </c>
      <c r="BF143" s="220">
        <f>IF(N143="snížená",J143,0)</f>
        <v>0</v>
      </c>
      <c r="BG143" s="220">
        <f>IF(N143="zákl. přenesená",J143,0)</f>
        <v>0</v>
      </c>
      <c r="BH143" s="220">
        <f>IF(N143="sníž. přenesená",J143,0)</f>
        <v>0</v>
      </c>
      <c r="BI143" s="220">
        <f>IF(N143="nulová",J143,0)</f>
        <v>0</v>
      </c>
      <c r="BJ143" s="12" t="s">
        <v>84</v>
      </c>
      <c r="BK143" s="220">
        <f>ROUND(I143*H143,2)</f>
        <v>0</v>
      </c>
      <c r="BL143" s="12" t="s">
        <v>139</v>
      </c>
      <c r="BM143" s="219" t="s">
        <v>815</v>
      </c>
    </row>
    <row r="144" s="1" customFormat="1" ht="36" customHeight="1">
      <c r="B144" s="33"/>
      <c r="C144" s="221" t="s">
        <v>211</v>
      </c>
      <c r="D144" s="221" t="s">
        <v>130</v>
      </c>
      <c r="E144" s="222" t="s">
        <v>789</v>
      </c>
      <c r="F144" s="223" t="s">
        <v>790</v>
      </c>
      <c r="G144" s="224" t="s">
        <v>144</v>
      </c>
      <c r="H144" s="225">
        <v>5</v>
      </c>
      <c r="I144" s="226"/>
      <c r="J144" s="227">
        <f>ROUND(I144*H144,2)</f>
        <v>0</v>
      </c>
      <c r="K144" s="223" t="s">
        <v>1</v>
      </c>
      <c r="L144" s="228"/>
      <c r="M144" s="229" t="s">
        <v>1</v>
      </c>
      <c r="N144" s="230" t="s">
        <v>41</v>
      </c>
      <c r="O144" s="81"/>
      <c r="P144" s="217">
        <f>O144*H144</f>
        <v>0</v>
      </c>
      <c r="Q144" s="217">
        <v>0</v>
      </c>
      <c r="R144" s="217">
        <f>Q144*H144</f>
        <v>0</v>
      </c>
      <c r="S144" s="217">
        <v>0</v>
      </c>
      <c r="T144" s="217">
        <f>S144*H144</f>
        <v>0</v>
      </c>
      <c r="U144" s="218" t="s">
        <v>1</v>
      </c>
      <c r="AR144" s="219" t="s">
        <v>145</v>
      </c>
      <c r="AT144" s="219" t="s">
        <v>130</v>
      </c>
      <c r="AU144" s="219" t="s">
        <v>84</v>
      </c>
      <c r="AY144" s="12" t="s">
        <v>123</v>
      </c>
      <c r="BE144" s="220">
        <f>IF(N144="základní",J144,0)</f>
        <v>0</v>
      </c>
      <c r="BF144" s="220">
        <f>IF(N144="snížená",J144,0)</f>
        <v>0</v>
      </c>
      <c r="BG144" s="220">
        <f>IF(N144="zákl. přenesená",J144,0)</f>
        <v>0</v>
      </c>
      <c r="BH144" s="220">
        <f>IF(N144="sníž. přenesená",J144,0)</f>
        <v>0</v>
      </c>
      <c r="BI144" s="220">
        <f>IF(N144="nulová",J144,0)</f>
        <v>0</v>
      </c>
      <c r="BJ144" s="12" t="s">
        <v>84</v>
      </c>
      <c r="BK144" s="220">
        <f>ROUND(I144*H144,2)</f>
        <v>0</v>
      </c>
      <c r="BL144" s="12" t="s">
        <v>139</v>
      </c>
      <c r="BM144" s="219" t="s">
        <v>816</v>
      </c>
    </row>
    <row r="145" s="1" customFormat="1" ht="24" customHeight="1">
      <c r="B145" s="33"/>
      <c r="C145" s="221" t="s">
        <v>215</v>
      </c>
      <c r="D145" s="221" t="s">
        <v>130</v>
      </c>
      <c r="E145" s="222" t="s">
        <v>799</v>
      </c>
      <c r="F145" s="223" t="s">
        <v>800</v>
      </c>
      <c r="G145" s="224" t="s">
        <v>144</v>
      </c>
      <c r="H145" s="225">
        <v>1</v>
      </c>
      <c r="I145" s="226"/>
      <c r="J145" s="227">
        <f>ROUND(I145*H145,2)</f>
        <v>0</v>
      </c>
      <c r="K145" s="223" t="s">
        <v>1</v>
      </c>
      <c r="L145" s="228"/>
      <c r="M145" s="229" t="s">
        <v>1</v>
      </c>
      <c r="N145" s="230" t="s">
        <v>41</v>
      </c>
      <c r="O145" s="81"/>
      <c r="P145" s="217">
        <f>O145*H145</f>
        <v>0</v>
      </c>
      <c r="Q145" s="217">
        <v>0</v>
      </c>
      <c r="R145" s="217">
        <f>Q145*H145</f>
        <v>0</v>
      </c>
      <c r="S145" s="217">
        <v>0</v>
      </c>
      <c r="T145" s="217">
        <f>S145*H145</f>
        <v>0</v>
      </c>
      <c r="U145" s="218" t="s">
        <v>1</v>
      </c>
      <c r="AR145" s="219" t="s">
        <v>145</v>
      </c>
      <c r="AT145" s="219" t="s">
        <v>130</v>
      </c>
      <c r="AU145" s="219" t="s">
        <v>84</v>
      </c>
      <c r="AY145" s="12" t="s">
        <v>123</v>
      </c>
      <c r="BE145" s="220">
        <f>IF(N145="základní",J145,0)</f>
        <v>0</v>
      </c>
      <c r="BF145" s="220">
        <f>IF(N145="snížená",J145,0)</f>
        <v>0</v>
      </c>
      <c r="BG145" s="220">
        <f>IF(N145="zákl. přenesená",J145,0)</f>
        <v>0</v>
      </c>
      <c r="BH145" s="220">
        <f>IF(N145="sníž. přenesená",J145,0)</f>
        <v>0</v>
      </c>
      <c r="BI145" s="220">
        <f>IF(N145="nulová",J145,0)</f>
        <v>0</v>
      </c>
      <c r="BJ145" s="12" t="s">
        <v>84</v>
      </c>
      <c r="BK145" s="220">
        <f>ROUND(I145*H145,2)</f>
        <v>0</v>
      </c>
      <c r="BL145" s="12" t="s">
        <v>139</v>
      </c>
      <c r="BM145" s="219" t="s">
        <v>817</v>
      </c>
    </row>
    <row r="146" s="10" customFormat="1" ht="25.92" customHeight="1">
      <c r="B146" s="194"/>
      <c r="C146" s="195"/>
      <c r="D146" s="196" t="s">
        <v>75</v>
      </c>
      <c r="E146" s="197" t="s">
        <v>818</v>
      </c>
      <c r="F146" s="197" t="s">
        <v>819</v>
      </c>
      <c r="G146" s="195"/>
      <c r="H146" s="195"/>
      <c r="I146" s="198"/>
      <c r="J146" s="199">
        <f>BK146</f>
        <v>0</v>
      </c>
      <c r="K146" s="195"/>
      <c r="L146" s="200"/>
      <c r="M146" s="201"/>
      <c r="N146" s="202"/>
      <c r="O146" s="202"/>
      <c r="P146" s="203">
        <f>SUM(P147:P149)</f>
        <v>0</v>
      </c>
      <c r="Q146" s="202"/>
      <c r="R146" s="203">
        <f>SUM(R147:R149)</f>
        <v>0</v>
      </c>
      <c r="S146" s="202"/>
      <c r="T146" s="203">
        <f>SUM(T147:T149)</f>
        <v>0</v>
      </c>
      <c r="U146" s="204"/>
      <c r="AR146" s="205" t="s">
        <v>86</v>
      </c>
      <c r="AT146" s="206" t="s">
        <v>75</v>
      </c>
      <c r="AU146" s="206" t="s">
        <v>76</v>
      </c>
      <c r="AY146" s="205" t="s">
        <v>123</v>
      </c>
      <c r="BK146" s="207">
        <f>SUM(BK147:BK149)</f>
        <v>0</v>
      </c>
    </row>
    <row r="147" s="1" customFormat="1" ht="16.5" customHeight="1">
      <c r="B147" s="33"/>
      <c r="C147" s="208" t="s">
        <v>219</v>
      </c>
      <c r="D147" s="208" t="s">
        <v>124</v>
      </c>
      <c r="E147" s="209" t="s">
        <v>765</v>
      </c>
      <c r="F147" s="210" t="s">
        <v>766</v>
      </c>
      <c r="G147" s="211" t="s">
        <v>657</v>
      </c>
      <c r="H147" s="212">
        <v>7</v>
      </c>
      <c r="I147" s="213"/>
      <c r="J147" s="214">
        <f>ROUND(I147*H147,2)</f>
        <v>0</v>
      </c>
      <c r="K147" s="210" t="s">
        <v>128</v>
      </c>
      <c r="L147" s="38"/>
      <c r="M147" s="215" t="s">
        <v>1</v>
      </c>
      <c r="N147" s="216" t="s">
        <v>41</v>
      </c>
      <c r="O147" s="81"/>
      <c r="P147" s="217">
        <f>O147*H147</f>
        <v>0</v>
      </c>
      <c r="Q147" s="217">
        <v>0</v>
      </c>
      <c r="R147" s="217">
        <f>Q147*H147</f>
        <v>0</v>
      </c>
      <c r="S147" s="217">
        <v>0</v>
      </c>
      <c r="T147" s="217">
        <f>S147*H147</f>
        <v>0</v>
      </c>
      <c r="U147" s="218" t="s">
        <v>1</v>
      </c>
      <c r="AR147" s="219" t="s">
        <v>422</v>
      </c>
      <c r="AT147" s="219" t="s">
        <v>124</v>
      </c>
      <c r="AU147" s="219" t="s">
        <v>84</v>
      </c>
      <c r="AY147" s="12" t="s">
        <v>123</v>
      </c>
      <c r="BE147" s="220">
        <f>IF(N147="základní",J147,0)</f>
        <v>0</v>
      </c>
      <c r="BF147" s="220">
        <f>IF(N147="snížená",J147,0)</f>
        <v>0</v>
      </c>
      <c r="BG147" s="220">
        <f>IF(N147="zákl. přenesená",J147,0)</f>
        <v>0</v>
      </c>
      <c r="BH147" s="220">
        <f>IF(N147="sníž. přenesená",J147,0)</f>
        <v>0</v>
      </c>
      <c r="BI147" s="220">
        <f>IF(N147="nulová",J147,0)</f>
        <v>0</v>
      </c>
      <c r="BJ147" s="12" t="s">
        <v>84</v>
      </c>
      <c r="BK147" s="220">
        <f>ROUND(I147*H147,2)</f>
        <v>0</v>
      </c>
      <c r="BL147" s="12" t="s">
        <v>422</v>
      </c>
      <c r="BM147" s="219" t="s">
        <v>820</v>
      </c>
    </row>
    <row r="148" s="1" customFormat="1">
      <c r="B148" s="33"/>
      <c r="C148" s="34"/>
      <c r="D148" s="236" t="s">
        <v>479</v>
      </c>
      <c r="E148" s="34"/>
      <c r="F148" s="237" t="s">
        <v>821</v>
      </c>
      <c r="G148" s="34"/>
      <c r="H148" s="34"/>
      <c r="I148" s="134"/>
      <c r="J148" s="34"/>
      <c r="K148" s="34"/>
      <c r="L148" s="38"/>
      <c r="M148" s="238"/>
      <c r="N148" s="81"/>
      <c r="O148" s="81"/>
      <c r="P148" s="81"/>
      <c r="Q148" s="81"/>
      <c r="R148" s="81"/>
      <c r="S148" s="81"/>
      <c r="T148" s="81"/>
      <c r="U148" s="82"/>
      <c r="AT148" s="12" t="s">
        <v>479</v>
      </c>
      <c r="AU148" s="12" t="s">
        <v>84</v>
      </c>
    </row>
    <row r="149" s="1" customFormat="1" ht="24" customHeight="1">
      <c r="B149" s="33"/>
      <c r="C149" s="221" t="s">
        <v>223</v>
      </c>
      <c r="D149" s="221" t="s">
        <v>130</v>
      </c>
      <c r="E149" s="222" t="s">
        <v>822</v>
      </c>
      <c r="F149" s="223" t="s">
        <v>823</v>
      </c>
      <c r="G149" s="224" t="s">
        <v>144</v>
      </c>
      <c r="H149" s="225">
        <v>1</v>
      </c>
      <c r="I149" s="226"/>
      <c r="J149" s="227">
        <f>ROUND(I149*H149,2)</f>
        <v>0</v>
      </c>
      <c r="K149" s="223" t="s">
        <v>1</v>
      </c>
      <c r="L149" s="228"/>
      <c r="M149" s="239" t="s">
        <v>1</v>
      </c>
      <c r="N149" s="240" t="s">
        <v>41</v>
      </c>
      <c r="O149" s="233"/>
      <c r="P149" s="234">
        <f>O149*H149</f>
        <v>0</v>
      </c>
      <c r="Q149" s="234">
        <v>0</v>
      </c>
      <c r="R149" s="234">
        <f>Q149*H149</f>
        <v>0</v>
      </c>
      <c r="S149" s="234">
        <v>0</v>
      </c>
      <c r="T149" s="234">
        <f>S149*H149</f>
        <v>0</v>
      </c>
      <c r="U149" s="235" t="s">
        <v>1</v>
      </c>
      <c r="AR149" s="219" t="s">
        <v>145</v>
      </c>
      <c r="AT149" s="219" t="s">
        <v>130</v>
      </c>
      <c r="AU149" s="219" t="s">
        <v>84</v>
      </c>
      <c r="AY149" s="12" t="s">
        <v>123</v>
      </c>
      <c r="BE149" s="220">
        <f>IF(N149="základní",J149,0)</f>
        <v>0</v>
      </c>
      <c r="BF149" s="220">
        <f>IF(N149="snížená",J149,0)</f>
        <v>0</v>
      </c>
      <c r="BG149" s="220">
        <f>IF(N149="zákl. přenesená",J149,0)</f>
        <v>0</v>
      </c>
      <c r="BH149" s="220">
        <f>IF(N149="sníž. přenesená",J149,0)</f>
        <v>0</v>
      </c>
      <c r="BI149" s="220">
        <f>IF(N149="nulová",J149,0)</f>
        <v>0</v>
      </c>
      <c r="BJ149" s="12" t="s">
        <v>84</v>
      </c>
      <c r="BK149" s="220">
        <f>ROUND(I149*H149,2)</f>
        <v>0</v>
      </c>
      <c r="BL149" s="12" t="s">
        <v>139</v>
      </c>
      <c r="BM149" s="219" t="s">
        <v>824</v>
      </c>
    </row>
    <row r="150" s="1" customFormat="1" ht="6.96" customHeight="1">
      <c r="B150" s="56"/>
      <c r="C150" s="57"/>
      <c r="D150" s="57"/>
      <c r="E150" s="57"/>
      <c r="F150" s="57"/>
      <c r="G150" s="57"/>
      <c r="H150" s="57"/>
      <c r="I150" s="168"/>
      <c r="J150" s="57"/>
      <c r="K150" s="57"/>
      <c r="L150" s="38"/>
    </row>
  </sheetData>
  <sheetProtection sheet="1" autoFilter="0" formatColumns="0" formatRows="0" objects="1" scenarios="1" spinCount="100000" saltValue="cIiAcb5UxLJcsIfiazDNkRUGoZi0U88sOX+qeI08Gq5qgkEPNpP/NZH/TFPlRy2WkNJaIbI051/QqDIdpS7gew==" hashValue="EXhmwkYl7GQ/YitwcWAAYrnsbrGU4NDeEMfNaiyLh4u/M0mTHXW99nGBqWD6zlHwiZvfjTM/RbPdLi7swDxggQ==" algorithmName="SHA-512" password="CC35"/>
  <autoFilter ref="C118:K149"/>
  <mergeCells count="9">
    <mergeCell ref="E7:H7"/>
    <mergeCell ref="E9:H9"/>
    <mergeCell ref="E18:H18"/>
    <mergeCell ref="E27:H27"/>
    <mergeCell ref="E85:H85"/>
    <mergeCell ref="E87:H87"/>
    <mergeCell ref="E109:H109"/>
    <mergeCell ref="E111:H11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PRECISION-T3600\Pavel</dc:creator>
  <cp:lastModifiedBy>PRECISION-T3600\Pavel</cp:lastModifiedBy>
  <dcterms:created xsi:type="dcterms:W3CDTF">2019-09-08T14:01:31Z</dcterms:created>
  <dcterms:modified xsi:type="dcterms:W3CDTF">2019-09-08T14:01:38Z</dcterms:modified>
</cp:coreProperties>
</file>